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10170" activeTab="6"/>
  </bookViews>
  <sheets>
    <sheet name="Quadro I" sheetId="2" r:id="rId1"/>
    <sheet name="Quadro II" sheetId="9" r:id="rId2"/>
    <sheet name="Quadro III" sheetId="8" r:id="rId3"/>
    <sheet name="Quadro IV" sheetId="3" r:id="rId4"/>
    <sheet name="Quadro V" sheetId="4" r:id="rId5"/>
    <sheet name="Quadro VI" sheetId="6" r:id="rId6"/>
    <sheet name="Quadro VII" sheetId="7" r:id="rId7"/>
    <sheet name="Anexo dos riscos " sheetId="5" r:id="rId8"/>
  </sheets>
  <calcPr calcId="124519"/>
</workbook>
</file>

<file path=xl/calcChain.xml><?xml version="1.0" encoding="utf-8"?>
<calcChain xmlns="http://schemas.openxmlformats.org/spreadsheetml/2006/main">
  <c r="F27" i="8"/>
  <c r="F28" s="1"/>
  <c r="E27"/>
  <c r="E28" s="1"/>
  <c r="D27"/>
  <c r="D28" s="1"/>
  <c r="D29" s="1"/>
  <c r="F23"/>
  <c r="E23"/>
  <c r="D23"/>
  <c r="F18"/>
  <c r="F24" s="1"/>
  <c r="E18"/>
  <c r="E24" s="1"/>
  <c r="D18"/>
  <c r="F12"/>
  <c r="E12"/>
  <c r="D12"/>
  <c r="F27" i="9"/>
  <c r="F28" s="1"/>
  <c r="F29" s="1"/>
  <c r="E27"/>
  <c r="E28" s="1"/>
  <c r="D27"/>
  <c r="D28" s="1"/>
  <c r="F23"/>
  <c r="F24" s="1"/>
  <c r="E23"/>
  <c r="D23"/>
  <c r="F18"/>
  <c r="E18"/>
  <c r="E24" s="1"/>
  <c r="D18"/>
  <c r="D24" s="1"/>
  <c r="F12"/>
  <c r="E12"/>
  <c r="H13" i="3"/>
  <c r="G27" i="8"/>
  <c r="G28" s="1"/>
  <c r="G23"/>
  <c r="G18"/>
  <c r="G27" i="9"/>
  <c r="G28" s="1"/>
  <c r="G23"/>
  <c r="G18"/>
  <c r="F13" i="3"/>
  <c r="J23" i="8"/>
  <c r="I12"/>
  <c r="I18" s="1"/>
  <c r="I23" s="1"/>
  <c r="H12"/>
  <c r="H18" s="1"/>
  <c r="G12"/>
  <c r="I12" i="9"/>
  <c r="H12"/>
  <c r="G12"/>
  <c r="F13" i="2"/>
  <c r="F12"/>
  <c r="J12" i="9"/>
  <c r="J12" i="8"/>
  <c r="J18" s="1"/>
  <c r="I13" i="2"/>
  <c r="I12"/>
  <c r="G24" i="8" l="1"/>
  <c r="D24"/>
  <c r="E29"/>
  <c r="F29" s="1"/>
  <c r="G29" s="1"/>
  <c r="G29" i="9"/>
  <c r="G24"/>
</calcChain>
</file>

<file path=xl/sharedStrings.xml><?xml version="1.0" encoding="utf-8"?>
<sst xmlns="http://schemas.openxmlformats.org/spreadsheetml/2006/main" count="125" uniqueCount="79">
  <si>
    <t>Anexo de Metas Fiscais</t>
  </si>
  <si>
    <t>Valores nominais em reais (R$) mil</t>
  </si>
  <si>
    <t>Resultado Nominal</t>
  </si>
  <si>
    <t>Dívida Consolidada Líquida</t>
  </si>
  <si>
    <t>Quadro I - Metas e Resultados - Receitas, Despesas, Resultados Primários e Nominal e Dívida</t>
  </si>
  <si>
    <t>Discriminação</t>
  </si>
  <si>
    <t>Receita Total</t>
  </si>
  <si>
    <t>Despesa Total</t>
  </si>
  <si>
    <t xml:space="preserve">Resultado Primário </t>
  </si>
  <si>
    <t>Dívida Consolidada</t>
  </si>
  <si>
    <t xml:space="preserve">Resultado Nominal </t>
  </si>
  <si>
    <t xml:space="preserve">Exercício atual </t>
  </si>
  <si>
    <t>Realizado</t>
  </si>
  <si>
    <t>%</t>
  </si>
  <si>
    <t xml:space="preserve">Lei </t>
  </si>
  <si>
    <t>-</t>
  </si>
  <si>
    <t>Quadro IV - Evolução do Patrimônio Líquido</t>
  </si>
  <si>
    <t>Patrimônio / Capital</t>
  </si>
  <si>
    <t>Reservas</t>
  </si>
  <si>
    <t>Resultado acumulado</t>
  </si>
  <si>
    <t>Total do Patrimônio Líquido</t>
  </si>
  <si>
    <t>Quadro V - Origem e aplicação de recursos de alienação de ativos</t>
  </si>
  <si>
    <t>Histórico</t>
  </si>
  <si>
    <t>Ingresso</t>
  </si>
  <si>
    <t>Aplicação</t>
  </si>
  <si>
    <t>Saldo dos exercícios anteriores</t>
  </si>
  <si>
    <t>Não houve alienação de ativos</t>
  </si>
  <si>
    <t>Totais</t>
  </si>
  <si>
    <t>Saldo para o exercício seguinte</t>
  </si>
  <si>
    <t>Anexo de Riscos Fiscais</t>
  </si>
  <si>
    <t>Riscos Fiscais e Providências a Serem Tomadas Caso se Concretizem</t>
  </si>
  <si>
    <t>Valor Previsto (R$ mil)</t>
  </si>
  <si>
    <t>Não foram diagnosticados quaiquer fatores de riscos</t>
  </si>
  <si>
    <t>Detalhamento de Renúncia</t>
  </si>
  <si>
    <t>Total</t>
  </si>
  <si>
    <t>Detalhamento da compensação</t>
  </si>
  <si>
    <t>Quadro VII - Expansão das Despesas Obrigatórias de Duração Continuada</t>
  </si>
  <si>
    <t>Detalhamento da Expansão</t>
  </si>
  <si>
    <t xml:space="preserve">Não há previsão de expansão das </t>
  </si>
  <si>
    <t>despesas obrigatórias</t>
  </si>
  <si>
    <t>de duração continuada</t>
  </si>
  <si>
    <t xml:space="preserve">Quadro III - Metas anuais de Receitas, Despesas, Resultado Primário, </t>
  </si>
  <si>
    <t>Resultado Nominal e Montante da Dívida Comparativo com as fixadas nos exercícios anteriores</t>
  </si>
  <si>
    <t>(art. 4º,  §§ 1º e 2º da Lei complementar 101/2000)</t>
  </si>
  <si>
    <t>(art. 4º,  § 2º, Inciso I da Lei complementar 101/2000)</t>
  </si>
  <si>
    <t>(art. 4º,  § 2º, Inciso III da Lei complementar 101/2000)</t>
  </si>
  <si>
    <t>(art. 4º,  § 3º da Lei complementar 101/2000)</t>
  </si>
  <si>
    <t>(art. 4º,  § 2º, incso V da Lei complementar 101/2000)</t>
  </si>
  <si>
    <t>Valores médios do Exercício Atual em reais (R$) mil</t>
  </si>
  <si>
    <t xml:space="preserve">Discriminação </t>
  </si>
  <si>
    <t>Receita Total (estimada no orçamento)</t>
  </si>
  <si>
    <t>Despesa total (fixada no orçamento)</t>
  </si>
  <si>
    <t>Receita total (realizada)</t>
  </si>
  <si>
    <t>(-) Aplicações financeiras</t>
  </si>
  <si>
    <t>(-) Operações de crédito</t>
  </si>
  <si>
    <t>(-) Receitas de Privatização</t>
  </si>
  <si>
    <t>(+) Receitas Fiscal (I)</t>
  </si>
  <si>
    <t>Despesa Total (realizada)</t>
  </si>
  <si>
    <t>(-) Amortização da dívida</t>
  </si>
  <si>
    <t>(-) Concessão de empréstimos</t>
  </si>
  <si>
    <t>(-) Títulos de capital já integralizados</t>
  </si>
  <si>
    <t>Resultado Primário (I-II)</t>
  </si>
  <si>
    <t>(=) Despesa fiscal (II)</t>
  </si>
  <si>
    <t>(-) Total de ativo financeiro</t>
  </si>
  <si>
    <t>Dívida Fiscal Líquida</t>
  </si>
  <si>
    <t xml:space="preserve">Quadro II - Metas anuais de Receitas, Despesas, Resultado Primário, </t>
  </si>
  <si>
    <t>Valores nominais em reais (R$) milhões</t>
  </si>
  <si>
    <t>Anexo III a Lei nº               de               2017</t>
  </si>
  <si>
    <t>Anexo II a Lei nº               de               2018</t>
  </si>
  <si>
    <t>* Valores corrigidos pelo IGPM acumulados nos últimos 12 (doze) meses de 03/2018: 0,2000%</t>
  </si>
  <si>
    <t>Anexo IV a Lei nº               de               2018</t>
  </si>
  <si>
    <t>Anexo V a Lei nº               de               2018</t>
  </si>
  <si>
    <t>Anexo VI a Lei nº               de               2018</t>
  </si>
  <si>
    <t>Quadro VI - Estimativa e Compensação da Renuncia de Receita</t>
  </si>
  <si>
    <t>Anexo a Lei nº               de               2018</t>
  </si>
  <si>
    <t>fiscais para o exercício de 2018.</t>
  </si>
  <si>
    <t>Anexo I a Lei nº               de               2018</t>
  </si>
  <si>
    <t>Exercício: 2018</t>
  </si>
  <si>
    <t>Anexo VII a Lei nº 2.108 de  20 de julho de 2018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</si>
</sst>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0" tint="-0.14999847407452621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medium">
        <color indexed="64"/>
      </right>
      <top/>
      <bottom style="double">
        <color rgb="FF3F3F3F"/>
      </bottom>
      <diagonal/>
    </border>
    <border>
      <left/>
      <right/>
      <top style="double">
        <color rgb="FF3F3F3F"/>
      </top>
      <bottom/>
      <diagonal/>
    </border>
    <border>
      <left style="medium">
        <color indexed="64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medium">
        <color indexed="64"/>
      </top>
      <bottom style="medium">
        <color indexed="64"/>
      </bottom>
      <diagonal/>
    </border>
    <border>
      <left style="thin">
        <color rgb="FF3F3F3F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double">
        <color rgb="FF3F3F3F"/>
      </right>
      <top style="double">
        <color rgb="FF3F3F3F"/>
      </top>
      <bottom style="medium">
        <color indexed="64"/>
      </bottom>
      <diagonal/>
    </border>
    <border>
      <left style="double">
        <color rgb="FF3F3F3F"/>
      </left>
      <right style="medium">
        <color indexed="64"/>
      </right>
      <top style="double">
        <color rgb="FF3F3F3F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</borders>
  <cellStyleXfs count="4">
    <xf numFmtId="0" fontId="0" fillId="0" borderId="0"/>
    <xf numFmtId="0" fontId="2" fillId="3" borderId="49" applyNumberFormat="0" applyAlignment="0" applyProtection="0"/>
    <xf numFmtId="0" fontId="3" fillId="2" borderId="50" applyNumberFormat="0" applyAlignment="0" applyProtection="0"/>
    <xf numFmtId="164" fontId="6" fillId="0" borderId="0" applyFont="0" applyFill="0" applyBorder="0" applyAlignment="0" applyProtection="0"/>
  </cellStyleXfs>
  <cellXfs count="242">
    <xf numFmtId="0" fontId="0" fillId="0" borderId="0" xfId="0"/>
    <xf numFmtId="0" fontId="0" fillId="0" borderId="1" xfId="0" applyBorder="1"/>
    <xf numFmtId="0" fontId="0" fillId="0" borderId="5" xfId="0" applyBorder="1"/>
    <xf numFmtId="3" fontId="0" fillId="0" borderId="11" xfId="0" applyNumberFormat="1" applyBorder="1"/>
    <xf numFmtId="3" fontId="0" fillId="0" borderId="1" xfId="0" applyNumberFormat="1" applyBorder="1"/>
    <xf numFmtId="0" fontId="4" fillId="0" borderId="15" xfId="0" applyFont="1" applyBorder="1"/>
    <xf numFmtId="0" fontId="4" fillId="0" borderId="16" xfId="0" applyFont="1" applyBorder="1" applyAlignment="1"/>
    <xf numFmtId="0" fontId="4" fillId="0" borderId="17" xfId="0" applyFont="1" applyBorder="1" applyAlignment="1"/>
    <xf numFmtId="0" fontId="4" fillId="0" borderId="18" xfId="0" applyFont="1" applyBorder="1" applyAlignment="1"/>
    <xf numFmtId="2" fontId="0" fillId="0" borderId="0" xfId="0" applyNumberFormat="1" applyBorder="1"/>
    <xf numFmtId="0" fontId="4" fillId="0" borderId="15" xfId="0" applyFont="1" applyBorder="1" applyAlignment="1">
      <alignment horizontal="center"/>
    </xf>
    <xf numFmtId="3" fontId="0" fillId="0" borderId="19" xfId="0" applyNumberFormat="1" applyBorder="1"/>
    <xf numFmtId="3" fontId="0" fillId="0" borderId="20" xfId="0" applyNumberFormat="1" applyBorder="1"/>
    <xf numFmtId="0" fontId="0" fillId="0" borderId="20" xfId="0" applyBorder="1"/>
    <xf numFmtId="0" fontId="2" fillId="3" borderId="52" xfId="1" applyBorder="1"/>
    <xf numFmtId="2" fontId="0" fillId="0" borderId="20" xfId="0" applyNumberFormat="1" applyBorder="1"/>
    <xf numFmtId="3" fontId="0" fillId="0" borderId="21" xfId="0" applyNumberFormat="1" applyBorder="1"/>
    <xf numFmtId="2" fontId="0" fillId="0" borderId="21" xfId="0" applyNumberFormat="1" applyBorder="1"/>
    <xf numFmtId="0" fontId="2" fillId="3" borderId="53" xfId="1" applyBorder="1"/>
    <xf numFmtId="3" fontId="5" fillId="4" borderId="15" xfId="2" applyNumberFormat="1" applyFont="1" applyFill="1" applyBorder="1"/>
    <xf numFmtId="2" fontId="0" fillId="0" borderId="19" xfId="0" applyNumberFormat="1" applyBorder="1"/>
    <xf numFmtId="3" fontId="4" fillId="4" borderId="15" xfId="0" applyNumberFormat="1" applyFont="1" applyFill="1" applyBorder="1"/>
    <xf numFmtId="2" fontId="0" fillId="4" borderId="15" xfId="0" applyNumberFormat="1" applyFill="1" applyBorder="1"/>
    <xf numFmtId="3" fontId="4" fillId="4" borderId="21" xfId="0" applyNumberFormat="1" applyFont="1" applyFill="1" applyBorder="1"/>
    <xf numFmtId="2" fontId="4" fillId="4" borderId="20" xfId="0" applyNumberFormat="1" applyFont="1" applyFill="1" applyBorder="1"/>
    <xf numFmtId="2" fontId="4" fillId="4" borderId="22" xfId="0" applyNumberFormat="1" applyFont="1" applyFill="1" applyBorder="1"/>
    <xf numFmtId="3" fontId="4" fillId="4" borderId="22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3" fontId="0" fillId="0" borderId="40" xfId="0" applyNumberFormat="1" applyBorder="1"/>
    <xf numFmtId="0" fontId="0" fillId="0" borderId="38" xfId="0" applyBorder="1" applyAlignment="1">
      <alignment horizontal="center"/>
    </xf>
    <xf numFmtId="3" fontId="0" fillId="0" borderId="37" xfId="0" applyNumberFormat="1" applyBorder="1"/>
    <xf numFmtId="0" fontId="0" fillId="0" borderId="13" xfId="0" applyBorder="1"/>
    <xf numFmtId="3" fontId="0" fillId="0" borderId="24" xfId="0" applyNumberFormat="1" applyBorder="1"/>
    <xf numFmtId="0" fontId="2" fillId="3" borderId="64" xfId="1" applyBorder="1"/>
    <xf numFmtId="0" fontId="2" fillId="3" borderId="65" xfId="1" applyBorder="1"/>
    <xf numFmtId="0" fontId="2" fillId="3" borderId="66" xfId="1" applyBorder="1"/>
    <xf numFmtId="0" fontId="2" fillId="3" borderId="67" xfId="1" applyBorder="1"/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3" fontId="7" fillId="0" borderId="1" xfId="0" applyNumberFormat="1" applyFont="1" applyBorder="1"/>
    <xf numFmtId="0" fontId="0" fillId="0" borderId="15" xfId="0" applyBorder="1" applyAlignment="1">
      <alignment horizontal="center"/>
    </xf>
    <xf numFmtId="0" fontId="0" fillId="0" borderId="68" xfId="0" applyBorder="1" applyAlignment="1">
      <alignment horizontal="center"/>
    </xf>
    <xf numFmtId="0" fontId="0" fillId="0" borderId="20" xfId="0" applyBorder="1" applyAlignment="1">
      <alignment horizontal="center"/>
    </xf>
    <xf numFmtId="3" fontId="0" fillId="0" borderId="20" xfId="0" applyNumberFormat="1" applyBorder="1" applyAlignment="1">
      <alignment horizontal="center"/>
    </xf>
    <xf numFmtId="3" fontId="4" fillId="0" borderId="22" xfId="0" applyNumberFormat="1" applyFont="1" applyBorder="1" applyAlignment="1">
      <alignment horizontal="center"/>
    </xf>
    <xf numFmtId="3" fontId="0" fillId="0" borderId="28" xfId="0" applyNumberFormat="1" applyBorder="1"/>
    <xf numFmtId="3" fontId="7" fillId="0" borderId="5" xfId="0" applyNumberFormat="1" applyFont="1" applyBorder="1"/>
    <xf numFmtId="0" fontId="0" fillId="0" borderId="20" xfId="0" applyNumberFormat="1" applyBorder="1"/>
    <xf numFmtId="3" fontId="0" fillId="0" borderId="8" xfId="0" applyNumberFormat="1" applyBorder="1"/>
    <xf numFmtId="0" fontId="2" fillId="3" borderId="69" xfId="1" applyBorder="1"/>
    <xf numFmtId="0" fontId="4" fillId="0" borderId="34" xfId="0" applyFont="1" applyBorder="1" applyAlignment="1">
      <alignment horizontal="center"/>
    </xf>
    <xf numFmtId="3" fontId="0" fillId="0" borderId="70" xfId="0" applyNumberFormat="1" applyBorder="1"/>
    <xf numFmtId="3" fontId="0" fillId="0" borderId="33" xfId="0" applyNumberFormat="1" applyBorder="1"/>
    <xf numFmtId="0" fontId="0" fillId="0" borderId="8" xfId="0" applyBorder="1"/>
    <xf numFmtId="2" fontId="0" fillId="0" borderId="8" xfId="0" applyNumberFormat="1" applyBorder="1"/>
    <xf numFmtId="3" fontId="5" fillId="4" borderId="34" xfId="2" applyNumberFormat="1" applyFont="1" applyFill="1" applyBorder="1"/>
    <xf numFmtId="3" fontId="4" fillId="4" borderId="34" xfId="0" applyNumberFormat="1" applyFont="1" applyFill="1" applyBorder="1"/>
    <xf numFmtId="3" fontId="0" fillId="0" borderId="71" xfId="0" applyNumberFormat="1" applyBorder="1"/>
    <xf numFmtId="3" fontId="4" fillId="4" borderId="71" xfId="0" applyNumberFormat="1" applyFont="1" applyFill="1" applyBorder="1"/>
    <xf numFmtId="3" fontId="4" fillId="4" borderId="9" xfId="0" applyNumberFormat="1" applyFont="1" applyFill="1" applyBorder="1"/>
    <xf numFmtId="0" fontId="4" fillId="0" borderId="32" xfId="0" applyFont="1" applyBorder="1" applyAlignment="1">
      <alignment horizontal="center"/>
    </xf>
    <xf numFmtId="3" fontId="0" fillId="0" borderId="63" xfId="0" applyNumberFormat="1" applyBorder="1"/>
    <xf numFmtId="3" fontId="0" fillId="0" borderId="43" xfId="0" applyNumberFormat="1" applyBorder="1"/>
    <xf numFmtId="2" fontId="0" fillId="0" borderId="40" xfId="0" applyNumberFormat="1" applyBorder="1"/>
    <xf numFmtId="2" fontId="0" fillId="0" borderId="72" xfId="0" applyNumberFormat="1" applyBorder="1"/>
    <xf numFmtId="3" fontId="5" fillId="4" borderId="32" xfId="2" applyNumberFormat="1" applyFont="1" applyFill="1" applyBorder="1"/>
    <xf numFmtId="0" fontId="2" fillId="3" borderId="73" xfId="1" applyBorder="1"/>
    <xf numFmtId="3" fontId="4" fillId="4" borderId="32" xfId="0" applyNumberFormat="1" applyFont="1" applyFill="1" applyBorder="1"/>
    <xf numFmtId="2" fontId="0" fillId="4" borderId="32" xfId="0" applyNumberFormat="1" applyFill="1" applyBorder="1"/>
    <xf numFmtId="2" fontId="0" fillId="0" borderId="63" xfId="0" applyNumberFormat="1" applyBorder="1"/>
    <xf numFmtId="2" fontId="4" fillId="4" borderId="40" xfId="0" applyNumberFormat="1" applyFont="1" applyFill="1" applyBorder="1"/>
    <xf numFmtId="2" fontId="4" fillId="4" borderId="38" xfId="0" applyNumberFormat="1" applyFont="1" applyFill="1" applyBorder="1"/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20" xfId="3" applyNumberFormat="1" applyFont="1" applyBorder="1"/>
    <xf numFmtId="1" fontId="0" fillId="0" borderId="40" xfId="0" applyNumberFormat="1" applyBorder="1"/>
    <xf numFmtId="165" fontId="0" fillId="0" borderId="19" xfId="3" applyNumberFormat="1" applyFont="1" applyBorder="1"/>
    <xf numFmtId="3" fontId="0" fillId="0" borderId="0" xfId="0" applyNumberFormat="1"/>
    <xf numFmtId="3" fontId="7" fillId="0" borderId="70" xfId="0" applyNumberFormat="1" applyFont="1" applyBorder="1"/>
    <xf numFmtId="3" fontId="7" fillId="0" borderId="8" xfId="0" applyNumberFormat="1" applyFont="1" applyBorder="1"/>
    <xf numFmtId="0" fontId="7" fillId="0" borderId="8" xfId="0" applyFont="1" applyBorder="1"/>
    <xf numFmtId="1" fontId="7" fillId="0" borderId="8" xfId="0" applyNumberFormat="1" applyFont="1" applyBorder="1"/>
    <xf numFmtId="2" fontId="7" fillId="0" borderId="8" xfId="0" applyNumberFormat="1" applyFont="1" applyBorder="1"/>
    <xf numFmtId="2" fontId="7" fillId="0" borderId="71" xfId="0" applyNumberFormat="1" applyFont="1" applyBorder="1"/>
    <xf numFmtId="3" fontId="5" fillId="4" borderId="34" xfId="0" applyNumberFormat="1" applyFont="1" applyFill="1" applyBorder="1"/>
    <xf numFmtId="165" fontId="7" fillId="0" borderId="70" xfId="3" applyNumberFormat="1" applyFont="1" applyBorder="1"/>
    <xf numFmtId="165" fontId="7" fillId="0" borderId="8" xfId="3" applyNumberFormat="1" applyFont="1" applyBorder="1"/>
    <xf numFmtId="0" fontId="0" fillId="0" borderId="40" xfId="0" applyBorder="1"/>
    <xf numFmtId="164" fontId="0" fillId="0" borderId="0" xfId="3" applyNumberFormat="1" applyFont="1"/>
    <xf numFmtId="2" fontId="0" fillId="0" borderId="0" xfId="0" applyNumberFormat="1"/>
    <xf numFmtId="0" fontId="0" fillId="0" borderId="0" xfId="0" applyBorder="1"/>
    <xf numFmtId="0" fontId="5" fillId="0" borderId="15" xfId="0" applyFont="1" applyBorder="1" applyAlignment="1">
      <alignment horizontal="center"/>
    </xf>
    <xf numFmtId="3" fontId="7" fillId="0" borderId="19" xfId="0" applyNumberFormat="1" applyFont="1" applyBorder="1"/>
    <xf numFmtId="3" fontId="7" fillId="0" borderId="20" xfId="0" applyNumberFormat="1" applyFont="1" applyBorder="1"/>
    <xf numFmtId="0" fontId="7" fillId="0" borderId="20" xfId="0" applyFont="1" applyBorder="1"/>
    <xf numFmtId="2" fontId="7" fillId="0" borderId="20" xfId="0" applyNumberFormat="1" applyFont="1" applyBorder="1"/>
    <xf numFmtId="2" fontId="7" fillId="0" borderId="21" xfId="0" applyNumberFormat="1" applyFont="1" applyBorder="1"/>
    <xf numFmtId="3" fontId="7" fillId="0" borderId="28" xfId="0" applyNumberFormat="1" applyFont="1" applyBorder="1"/>
    <xf numFmtId="3" fontId="5" fillId="4" borderId="15" xfId="0" applyNumberFormat="1" applyFont="1" applyFill="1" applyBorder="1"/>
    <xf numFmtId="165" fontId="7" fillId="0" borderId="19" xfId="3" applyNumberFormat="1" applyFont="1" applyBorder="1"/>
    <xf numFmtId="165" fontId="7" fillId="0" borderId="20" xfId="3" applyNumberFormat="1" applyFont="1" applyBorder="1"/>
    <xf numFmtId="3" fontId="7" fillId="2" borderId="74" xfId="3" applyNumberFormat="1" applyFont="1" applyFill="1" applyBorder="1"/>
    <xf numFmtId="1" fontId="7" fillId="0" borderId="20" xfId="0" applyNumberFormat="1" applyFont="1" applyBorder="1"/>
    <xf numFmtId="1" fontId="0" fillId="0" borderId="20" xfId="0" applyNumberFormat="1" applyBorder="1"/>
    <xf numFmtId="1" fontId="0" fillId="0" borderId="21" xfId="0" applyNumberFormat="1" applyBorder="1"/>
    <xf numFmtId="1" fontId="7" fillId="0" borderId="71" xfId="0" applyNumberFormat="1" applyFont="1" applyBorder="1"/>
    <xf numFmtId="1" fontId="7" fillId="0" borderId="21" xfId="0" applyNumberFormat="1" applyFont="1" applyBorder="1"/>
    <xf numFmtId="1" fontId="0" fillId="0" borderId="72" xfId="0" applyNumberFormat="1" applyBorder="1"/>
    <xf numFmtId="3" fontId="7" fillId="0" borderId="63" xfId="0" applyNumberFormat="1" applyFont="1" applyBorder="1" applyAlignment="1">
      <alignment vertical="center"/>
    </xf>
    <xf numFmtId="3" fontId="7" fillId="0" borderId="40" xfId="0" applyNumberFormat="1" applyFont="1" applyBorder="1"/>
    <xf numFmtId="0" fontId="0" fillId="0" borderId="2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3" borderId="49" xfId="1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4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39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5" fillId="3" borderId="58" xfId="1" applyFont="1" applyBorder="1" applyAlignment="1">
      <alignment horizontal="center"/>
    </xf>
    <xf numFmtId="0" fontId="5" fillId="3" borderId="59" xfId="1" applyFont="1" applyBorder="1" applyAlignment="1">
      <alignment horizontal="center"/>
    </xf>
    <xf numFmtId="0" fontId="5" fillId="3" borderId="51" xfId="1" applyFont="1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7" xfId="0" applyBorder="1" applyAlignment="1">
      <alignment horizontal="center"/>
    </xf>
    <xf numFmtId="0" fontId="0" fillId="0" borderId="48" xfId="0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45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6" xfId="0" applyFont="1" applyBorder="1" applyAlignment="1">
      <alignment horizontal="center"/>
    </xf>
    <xf numFmtId="0" fontId="5" fillId="4" borderId="60" xfId="2" applyFont="1" applyFill="1" applyBorder="1" applyAlignment="1">
      <alignment horizontal="center"/>
    </xf>
    <xf numFmtId="0" fontId="5" fillId="4" borderId="61" xfId="2" applyFont="1" applyFill="1" applyBorder="1" applyAlignment="1">
      <alignment horizontal="center"/>
    </xf>
    <xf numFmtId="0" fontId="5" fillId="4" borderId="62" xfId="2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41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6" xfId="0" applyFont="1" applyFill="1" applyBorder="1" applyAlignment="1">
      <alignment horizontal="center"/>
    </xf>
    <xf numFmtId="0" fontId="4" fillId="4" borderId="17" xfId="0" applyFont="1" applyFill="1" applyBorder="1" applyAlignment="1">
      <alignment horizontal="center"/>
    </xf>
    <xf numFmtId="0" fontId="4" fillId="4" borderId="18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4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13" xfId="0" applyBorder="1" applyAlignment="1">
      <alignment horizontal="center"/>
    </xf>
    <xf numFmtId="3" fontId="4" fillId="0" borderId="9" xfId="0" applyNumberFormat="1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3" fontId="7" fillId="0" borderId="8" xfId="0" applyNumberFormat="1" applyFont="1" applyBorder="1" applyAlignment="1">
      <alignment horizontal="center"/>
    </xf>
    <xf numFmtId="0" fontId="7" fillId="0" borderId="40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35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36" xfId="0" applyBorder="1" applyAlignment="1">
      <alignment horizontal="right"/>
    </xf>
    <xf numFmtId="0" fontId="0" fillId="0" borderId="40" xfId="0" applyBorder="1" applyAlignment="1">
      <alignment horizontal="right"/>
    </xf>
    <xf numFmtId="0" fontId="2" fillId="3" borderId="5" xfId="1" applyBorder="1" applyAlignment="1">
      <alignment horizontal="center"/>
    </xf>
    <xf numFmtId="0" fontId="2" fillId="3" borderId="6" xfId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14" xfId="0" applyBorder="1" applyAlignment="1">
      <alignment horizontal="left"/>
    </xf>
    <xf numFmtId="0" fontId="4" fillId="0" borderId="34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1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3" borderId="11" xfId="1" applyBorder="1" applyAlignment="1">
      <alignment horizontal="center"/>
    </xf>
    <xf numFmtId="0" fontId="2" fillId="3" borderId="13" xfId="1" applyBorder="1" applyAlignment="1">
      <alignment horizontal="center"/>
    </xf>
    <xf numFmtId="0" fontId="2" fillId="3" borderId="1" xfId="1" applyBorder="1" applyAlignment="1">
      <alignment horizontal="center"/>
    </xf>
    <xf numFmtId="0" fontId="2" fillId="3" borderId="4" xfId="1" applyBorder="1" applyAlignment="1">
      <alignment horizontal="center"/>
    </xf>
    <xf numFmtId="0" fontId="5" fillId="0" borderId="25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43" xfId="0" applyBorder="1" applyAlignment="1">
      <alignment horizontal="center"/>
    </xf>
    <xf numFmtId="2" fontId="0" fillId="0" borderId="34" xfId="0" applyNumberFormat="1" applyBorder="1" applyAlignment="1">
      <alignment horizontal="center"/>
    </xf>
    <xf numFmtId="2" fontId="0" fillId="0" borderId="32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3" borderId="55" xfId="1" applyFont="1" applyBorder="1" applyAlignment="1">
      <alignment horizontal="center"/>
    </xf>
    <xf numFmtId="0" fontId="5" fillId="3" borderId="56" xfId="1" applyFont="1" applyBorder="1" applyAlignment="1">
      <alignment horizontal="center"/>
    </xf>
    <xf numFmtId="0" fontId="5" fillId="3" borderId="57" xfId="1" applyFont="1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0" fillId="0" borderId="25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</cellXfs>
  <cellStyles count="4">
    <cellStyle name="Célula de Verificação" xfId="1" builtinId="23"/>
    <cellStyle name="Normal" xfId="0" builtinId="0"/>
    <cellStyle name="Saída" xfId="2" builtinId="21"/>
    <cellStyle name="Separador de milhares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activeCell="A2" sqref="A2:J3"/>
    </sheetView>
  </sheetViews>
  <sheetFormatPr defaultRowHeight="15"/>
  <cols>
    <col min="10" max="10" width="14.42578125" customWidth="1"/>
  </cols>
  <sheetData>
    <row r="1" spans="1:10" ht="16.5" thickTop="1" thickBot="1">
      <c r="A1" s="122" t="s">
        <v>76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44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35"/>
      <c r="B8" s="135"/>
      <c r="C8" s="135"/>
      <c r="D8" s="135"/>
      <c r="E8" s="135"/>
      <c r="F8" s="135"/>
      <c r="G8" s="135"/>
      <c r="H8" s="135"/>
      <c r="I8" s="135"/>
      <c r="J8" s="135"/>
    </row>
    <row r="9" spans="1:10">
      <c r="A9" s="124" t="s">
        <v>5</v>
      </c>
      <c r="B9" s="125"/>
      <c r="C9" s="130"/>
      <c r="D9" s="124">
        <v>2016</v>
      </c>
      <c r="E9" s="125"/>
      <c r="F9" s="126"/>
      <c r="G9" s="124">
        <v>2017</v>
      </c>
      <c r="H9" s="125"/>
      <c r="I9" s="126"/>
      <c r="J9" s="139" t="s">
        <v>11</v>
      </c>
    </row>
    <row r="10" spans="1:10">
      <c r="A10" s="127"/>
      <c r="B10" s="128"/>
      <c r="C10" s="131"/>
      <c r="D10" s="127"/>
      <c r="E10" s="128"/>
      <c r="F10" s="129"/>
      <c r="G10" s="127"/>
      <c r="H10" s="128"/>
      <c r="I10" s="129"/>
      <c r="J10" s="140"/>
    </row>
    <row r="11" spans="1:10" ht="15.75" thickBot="1">
      <c r="A11" s="132"/>
      <c r="B11" s="133"/>
      <c r="C11" s="134"/>
      <c r="D11" s="78" t="s">
        <v>14</v>
      </c>
      <c r="E11" s="79" t="s">
        <v>12</v>
      </c>
      <c r="F11" s="29" t="s">
        <v>13</v>
      </c>
      <c r="G11" s="27" t="s">
        <v>14</v>
      </c>
      <c r="H11" s="28" t="s">
        <v>12</v>
      </c>
      <c r="I11" s="29" t="s">
        <v>13</v>
      </c>
      <c r="J11" s="141"/>
    </row>
    <row r="12" spans="1:10">
      <c r="A12" s="136" t="s">
        <v>6</v>
      </c>
      <c r="B12" s="137"/>
      <c r="C12" s="138"/>
      <c r="D12" s="35">
        <v>62400</v>
      </c>
      <c r="E12" s="3">
        <v>58139</v>
      </c>
      <c r="F12" s="36">
        <f>E12/D12*100</f>
        <v>93.171474358974365</v>
      </c>
      <c r="G12" s="35">
        <v>60512</v>
      </c>
      <c r="H12" s="3">
        <v>60239</v>
      </c>
      <c r="I12" s="36">
        <f>H12/G12*100</f>
        <v>99.548849814912742</v>
      </c>
      <c r="J12" s="114">
        <v>65292</v>
      </c>
    </row>
    <row r="13" spans="1:10" ht="15.75" thickBot="1">
      <c r="A13" s="116" t="s">
        <v>7</v>
      </c>
      <c r="B13" s="117"/>
      <c r="C13" s="118"/>
      <c r="D13" s="37">
        <v>62400</v>
      </c>
      <c r="E13" s="4">
        <v>62643</v>
      </c>
      <c r="F13" s="36">
        <f>E13/D13*100</f>
        <v>100.38942307692307</v>
      </c>
      <c r="G13" s="37">
        <v>60512</v>
      </c>
      <c r="H13" s="45">
        <v>55999</v>
      </c>
      <c r="I13" s="36">
        <f>H13/G13*100</f>
        <v>92.54197514542571</v>
      </c>
      <c r="J13" s="115">
        <v>65292</v>
      </c>
    </row>
    <row r="14" spans="1:10" ht="16.5" thickTop="1" thickBot="1">
      <c r="A14" s="116" t="s">
        <v>8</v>
      </c>
      <c r="B14" s="117"/>
      <c r="C14" s="118"/>
      <c r="D14" s="38"/>
      <c r="E14" s="45">
        <v>-5448</v>
      </c>
      <c r="F14" s="39"/>
      <c r="G14" s="38"/>
      <c r="H14" s="45">
        <v>4240</v>
      </c>
      <c r="I14" s="39"/>
      <c r="J14" s="30" t="s">
        <v>15</v>
      </c>
    </row>
    <row r="15" spans="1:10" ht="16.5" thickTop="1" thickBot="1">
      <c r="A15" s="116" t="s">
        <v>9</v>
      </c>
      <c r="B15" s="117"/>
      <c r="C15" s="118"/>
      <c r="D15" s="38"/>
      <c r="E15" s="45">
        <v>7367</v>
      </c>
      <c r="F15" s="39"/>
      <c r="G15" s="38"/>
      <c r="H15" s="45">
        <v>11288</v>
      </c>
      <c r="I15" s="39"/>
      <c r="J15" s="30" t="s">
        <v>15</v>
      </c>
    </row>
    <row r="16" spans="1:10" ht="16.5" thickTop="1" thickBot="1">
      <c r="A16" s="119" t="s">
        <v>10</v>
      </c>
      <c r="B16" s="120"/>
      <c r="C16" s="121"/>
      <c r="D16" s="40"/>
      <c r="E16" s="52">
        <v>-42642</v>
      </c>
      <c r="F16" s="41"/>
      <c r="G16" s="40"/>
      <c r="H16" s="52">
        <v>-43244</v>
      </c>
      <c r="I16" s="41"/>
      <c r="J16" s="34" t="s">
        <v>15</v>
      </c>
    </row>
  </sheetData>
  <mergeCells count="16">
    <mergeCell ref="A13:C13"/>
    <mergeCell ref="A14:C14"/>
    <mergeCell ref="A15:C15"/>
    <mergeCell ref="A16:C16"/>
    <mergeCell ref="A1:J1"/>
    <mergeCell ref="A2:J3"/>
    <mergeCell ref="A4:J4"/>
    <mergeCell ref="A5:J5"/>
    <mergeCell ref="A6:J6"/>
    <mergeCell ref="A7:J7"/>
    <mergeCell ref="D9:F10"/>
    <mergeCell ref="G9:I10"/>
    <mergeCell ref="A9:C11"/>
    <mergeCell ref="A8:J8"/>
    <mergeCell ref="A12:C12"/>
    <mergeCell ref="J9:J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workbookViewId="0">
      <selection activeCell="N21" sqref="N21"/>
    </sheetView>
  </sheetViews>
  <sheetFormatPr defaultRowHeight="15"/>
  <cols>
    <col min="1" max="1" width="42.140625" customWidth="1"/>
    <col min="2" max="3" width="9.140625" hidden="1" customWidth="1"/>
    <col min="4" max="4" width="11" customWidth="1"/>
    <col min="5" max="5" width="11.85546875" customWidth="1"/>
    <col min="6" max="6" width="12.42578125" customWidth="1"/>
    <col min="7" max="7" width="10.85546875" customWidth="1"/>
    <col min="8" max="8" width="11.85546875" customWidth="1"/>
    <col min="9" max="9" width="13" customWidth="1"/>
    <col min="10" max="10" width="12.7109375" customWidth="1"/>
  </cols>
  <sheetData>
    <row r="1" spans="1:12" ht="16.5" thickTop="1" thickBot="1">
      <c r="A1" s="122" t="s">
        <v>68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2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2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2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2" ht="16.5" thickTop="1" thickBot="1">
      <c r="A5" s="122" t="s">
        <v>65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2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2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2" ht="16.5" thickTop="1" thickBot="1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2" ht="16.5" thickTop="1" thickBot="1"/>
    <row r="10" spans="1:12" ht="15.75" thickBot="1">
      <c r="A10" s="148" t="s">
        <v>49</v>
      </c>
      <c r="B10" s="149"/>
      <c r="C10" s="150"/>
      <c r="D10" s="10">
        <v>2014</v>
      </c>
      <c r="E10" s="56">
        <v>2015</v>
      </c>
      <c r="F10" s="10">
        <v>2016</v>
      </c>
      <c r="G10" s="10">
        <v>2017</v>
      </c>
      <c r="H10" s="66">
        <v>2018</v>
      </c>
      <c r="I10" s="10">
        <v>2019</v>
      </c>
      <c r="J10" s="10">
        <v>2020</v>
      </c>
    </row>
    <row r="11" spans="1:12">
      <c r="A11" s="151" t="s">
        <v>50</v>
      </c>
      <c r="B11" s="152"/>
      <c r="C11" s="153"/>
      <c r="D11" s="11">
        <v>56000</v>
      </c>
      <c r="E11" s="57">
        <v>60700</v>
      </c>
      <c r="F11" s="11">
        <v>62400</v>
      </c>
      <c r="G11" s="11">
        <v>60512</v>
      </c>
      <c r="H11" s="67">
        <v>65292</v>
      </c>
      <c r="I11" s="11">
        <v>62000</v>
      </c>
      <c r="J11" s="11">
        <v>64000</v>
      </c>
      <c r="L11" s="94"/>
    </row>
    <row r="12" spans="1:12">
      <c r="A12" s="154" t="s">
        <v>51</v>
      </c>
      <c r="B12" s="155"/>
      <c r="C12" s="156"/>
      <c r="D12" s="12">
        <v>56000</v>
      </c>
      <c r="E12" s="54">
        <f t="shared" ref="E12:J12" si="0">E11</f>
        <v>60700</v>
      </c>
      <c r="F12" s="12">
        <f t="shared" si="0"/>
        <v>62400</v>
      </c>
      <c r="G12" s="12">
        <f t="shared" si="0"/>
        <v>60512</v>
      </c>
      <c r="H12" s="33">
        <f t="shared" si="0"/>
        <v>65292</v>
      </c>
      <c r="I12" s="12">
        <f t="shared" si="0"/>
        <v>62000</v>
      </c>
      <c r="J12" s="12">
        <f t="shared" si="0"/>
        <v>64000</v>
      </c>
    </row>
    <row r="13" spans="1:12" ht="15.75" thickBot="1">
      <c r="A13" s="42"/>
      <c r="B13" s="43"/>
      <c r="C13" s="44"/>
      <c r="D13" s="12"/>
      <c r="E13" s="58"/>
      <c r="F13" s="51"/>
      <c r="G13" s="51"/>
      <c r="H13" s="68"/>
      <c r="I13" s="51"/>
      <c r="J13" s="51"/>
    </row>
    <row r="14" spans="1:12" ht="16.5" thickTop="1" thickBot="1">
      <c r="A14" s="116" t="s">
        <v>52</v>
      </c>
      <c r="B14" s="117"/>
      <c r="C14" s="118"/>
      <c r="D14" s="12">
        <v>58826</v>
      </c>
      <c r="E14" s="54">
        <v>58777</v>
      </c>
      <c r="F14" s="80">
        <v>58139</v>
      </c>
      <c r="G14" s="80">
        <v>60239</v>
      </c>
      <c r="H14" s="55"/>
      <c r="I14" s="14"/>
      <c r="J14" s="14"/>
    </row>
    <row r="15" spans="1:12" ht="15.75" thickTop="1">
      <c r="A15" s="116" t="s">
        <v>53</v>
      </c>
      <c r="B15" s="117"/>
      <c r="C15" s="118"/>
      <c r="D15" s="13">
        <v>886</v>
      </c>
      <c r="E15" s="59">
        <v>543</v>
      </c>
      <c r="F15" s="80">
        <v>1239</v>
      </c>
      <c r="G15" s="80">
        <v>746</v>
      </c>
      <c r="H15" s="69">
        <v>0</v>
      </c>
      <c r="I15" s="15">
        <v>0</v>
      </c>
      <c r="J15" s="15">
        <v>0</v>
      </c>
    </row>
    <row r="16" spans="1:12">
      <c r="A16" s="116" t="s">
        <v>54</v>
      </c>
      <c r="B16" s="117"/>
      <c r="C16" s="118"/>
      <c r="D16" s="15">
        <v>0</v>
      </c>
      <c r="E16" s="60">
        <v>0</v>
      </c>
      <c r="F16" s="15">
        <v>0</v>
      </c>
      <c r="G16" s="15">
        <v>0</v>
      </c>
      <c r="H16" s="69">
        <v>0</v>
      </c>
      <c r="I16" s="15">
        <v>0</v>
      </c>
      <c r="J16" s="15">
        <v>0</v>
      </c>
      <c r="L16" s="95"/>
    </row>
    <row r="17" spans="1:14" ht="15.75" thickBot="1">
      <c r="A17" s="145" t="s">
        <v>55</v>
      </c>
      <c r="B17" s="146"/>
      <c r="C17" s="147"/>
      <c r="D17" s="15">
        <v>0</v>
      </c>
      <c r="E17" s="60">
        <v>0</v>
      </c>
      <c r="F17" s="17">
        <v>0</v>
      </c>
      <c r="G17" s="17">
        <v>0</v>
      </c>
      <c r="H17" s="70">
        <v>0</v>
      </c>
      <c r="I17" s="17">
        <v>0</v>
      </c>
      <c r="J17" s="17">
        <v>0</v>
      </c>
    </row>
    <row r="18" spans="1:14" ht="15.75" thickBot="1">
      <c r="A18" s="157" t="s">
        <v>56</v>
      </c>
      <c r="B18" s="158"/>
      <c r="C18" s="159"/>
      <c r="D18" s="19">
        <f>D14-D15-D16-D17</f>
        <v>57940</v>
      </c>
      <c r="E18" s="61">
        <f>E14-E15-E16-E17</f>
        <v>58234</v>
      </c>
      <c r="F18" s="19">
        <f>F14-F15-F16-F17</f>
        <v>56900</v>
      </c>
      <c r="G18" s="19">
        <f>G14-G15-G16-G17</f>
        <v>59493</v>
      </c>
      <c r="H18" s="71">
        <v>65292</v>
      </c>
      <c r="I18" s="19">
        <v>62000</v>
      </c>
      <c r="J18" s="19">
        <v>64000</v>
      </c>
      <c r="N18" s="96"/>
    </row>
    <row r="19" spans="1:14" ht="15.75" thickBot="1">
      <c r="A19" s="136" t="s">
        <v>57</v>
      </c>
      <c r="B19" s="137"/>
      <c r="C19" s="138"/>
      <c r="D19" s="11">
        <v>63238</v>
      </c>
      <c r="E19" s="57">
        <v>63566</v>
      </c>
      <c r="F19" s="51">
        <v>62643</v>
      </c>
      <c r="G19" s="51">
        <v>54999</v>
      </c>
      <c r="H19" s="72"/>
      <c r="I19" s="18"/>
      <c r="J19" s="18"/>
    </row>
    <row r="20" spans="1:14" ht="15.75" thickTop="1">
      <c r="A20" s="116" t="s">
        <v>58</v>
      </c>
      <c r="B20" s="117"/>
      <c r="C20" s="118"/>
      <c r="D20" s="13">
        <v>266</v>
      </c>
      <c r="E20" s="59">
        <v>290</v>
      </c>
      <c r="F20" s="53">
        <v>295</v>
      </c>
      <c r="G20" s="53">
        <v>557</v>
      </c>
      <c r="H20" s="69">
        <v>0</v>
      </c>
      <c r="I20" s="15">
        <v>0</v>
      </c>
      <c r="J20" s="15">
        <v>0</v>
      </c>
    </row>
    <row r="21" spans="1:14">
      <c r="A21" s="116" t="s">
        <v>59</v>
      </c>
      <c r="B21" s="117"/>
      <c r="C21" s="118"/>
      <c r="D21" s="15">
        <v>0</v>
      </c>
      <c r="E21" s="60">
        <v>0</v>
      </c>
      <c r="F21" s="15">
        <v>0</v>
      </c>
      <c r="G21" s="15">
        <v>0</v>
      </c>
      <c r="H21" s="69">
        <v>0</v>
      </c>
      <c r="I21" s="15">
        <v>0</v>
      </c>
      <c r="J21" s="15">
        <v>0</v>
      </c>
    </row>
    <row r="22" spans="1:14" ht="15.75" thickBot="1">
      <c r="A22" s="145" t="s">
        <v>60</v>
      </c>
      <c r="B22" s="146"/>
      <c r="C22" s="147"/>
      <c r="D22" s="15">
        <v>0</v>
      </c>
      <c r="E22" s="60">
        <v>0</v>
      </c>
      <c r="F22" s="17">
        <v>0</v>
      </c>
      <c r="G22" s="17">
        <v>0</v>
      </c>
      <c r="H22" s="70">
        <v>0</v>
      </c>
      <c r="I22" s="17">
        <v>0</v>
      </c>
      <c r="J22" s="17">
        <v>0</v>
      </c>
    </row>
    <row r="23" spans="1:14" ht="15.75" thickBot="1">
      <c r="A23" s="165" t="s">
        <v>62</v>
      </c>
      <c r="B23" s="166"/>
      <c r="C23" s="167"/>
      <c r="D23" s="21">
        <f>D19-D20-D21-D22</f>
        <v>62972</v>
      </c>
      <c r="E23" s="62">
        <f>E19-E20-E21-E22</f>
        <v>63276</v>
      </c>
      <c r="F23" s="21">
        <f>F19-F20-F21-F22</f>
        <v>62348</v>
      </c>
      <c r="G23" s="21">
        <f>G19-G20-G21-G22</f>
        <v>54442</v>
      </c>
      <c r="H23" s="73">
        <v>65292</v>
      </c>
      <c r="I23" s="21">
        <v>62000</v>
      </c>
      <c r="J23" s="21">
        <v>64000</v>
      </c>
    </row>
    <row r="24" spans="1:14" ht="15.75" thickBot="1">
      <c r="A24" s="165" t="s">
        <v>61</v>
      </c>
      <c r="B24" s="166"/>
      <c r="C24" s="167"/>
      <c r="D24" s="21">
        <f>D18-D23</f>
        <v>-5032</v>
      </c>
      <c r="E24" s="62">
        <f>E18-E23</f>
        <v>-5042</v>
      </c>
      <c r="F24" s="21">
        <f>F18-F23</f>
        <v>-5448</v>
      </c>
      <c r="G24" s="21">
        <f>G18-G23</f>
        <v>5051</v>
      </c>
      <c r="H24" s="74">
        <v>0</v>
      </c>
      <c r="I24" s="22">
        <v>0</v>
      </c>
      <c r="J24" s="22">
        <v>0</v>
      </c>
    </row>
    <row r="25" spans="1:14">
      <c r="A25" s="136" t="s">
        <v>9</v>
      </c>
      <c r="B25" s="137"/>
      <c r="C25" s="138"/>
      <c r="D25" s="11">
        <v>8324</v>
      </c>
      <c r="E25" s="57">
        <v>9598</v>
      </c>
      <c r="F25" s="82">
        <v>7367</v>
      </c>
      <c r="G25" s="82">
        <v>11288</v>
      </c>
      <c r="H25" s="75">
        <v>0</v>
      </c>
      <c r="I25" s="20">
        <v>0</v>
      </c>
      <c r="J25" s="20">
        <v>0</v>
      </c>
    </row>
    <row r="26" spans="1:14">
      <c r="A26" s="168" t="s">
        <v>63</v>
      </c>
      <c r="B26" s="169"/>
      <c r="C26" s="169"/>
      <c r="D26" s="16">
        <v>17933</v>
      </c>
      <c r="E26" s="63">
        <v>15254</v>
      </c>
      <c r="F26" s="80">
        <v>9802</v>
      </c>
      <c r="G26" s="80">
        <v>11890</v>
      </c>
      <c r="H26" s="69">
        <v>0</v>
      </c>
      <c r="I26" s="15">
        <v>0</v>
      </c>
      <c r="J26" s="15">
        <v>0</v>
      </c>
    </row>
    <row r="27" spans="1:14">
      <c r="A27" s="160" t="s">
        <v>3</v>
      </c>
      <c r="B27" s="161"/>
      <c r="C27" s="161"/>
      <c r="D27" s="23">
        <f>D25-D26</f>
        <v>-9609</v>
      </c>
      <c r="E27" s="64">
        <f>E25-E26</f>
        <v>-5656</v>
      </c>
      <c r="F27" s="23">
        <f>F25-F26</f>
        <v>-2435</v>
      </c>
      <c r="G27" s="23">
        <f>G25-G26</f>
        <v>-602</v>
      </c>
      <c r="H27" s="76">
        <v>0</v>
      </c>
      <c r="I27" s="24">
        <v>0</v>
      </c>
      <c r="J27" s="24">
        <v>0</v>
      </c>
    </row>
    <row r="28" spans="1:14">
      <c r="A28" s="160" t="s">
        <v>64</v>
      </c>
      <c r="B28" s="161"/>
      <c r="C28" s="161"/>
      <c r="D28" s="23">
        <f>D27</f>
        <v>-9609</v>
      </c>
      <c r="E28" s="64">
        <f>E27</f>
        <v>-5656</v>
      </c>
      <c r="F28" s="23">
        <f>F27</f>
        <v>-2435</v>
      </c>
      <c r="G28" s="23">
        <f>G27</f>
        <v>-602</v>
      </c>
      <c r="H28" s="76">
        <v>0</v>
      </c>
      <c r="I28" s="24">
        <v>0</v>
      </c>
      <c r="J28" s="24">
        <v>0</v>
      </c>
    </row>
    <row r="29" spans="1:14" ht="15.75" thickBot="1">
      <c r="A29" s="162" t="s">
        <v>2</v>
      </c>
      <c r="B29" s="163"/>
      <c r="C29" s="164"/>
      <c r="D29" s="26">
        <v>-34551</v>
      </c>
      <c r="E29" s="65">
        <v>-40207</v>
      </c>
      <c r="F29" s="26">
        <f>F28+E29</f>
        <v>-42642</v>
      </c>
      <c r="G29" s="26">
        <f>G28+F29</f>
        <v>-43244</v>
      </c>
      <c r="H29" s="77">
        <v>0</v>
      </c>
      <c r="I29" s="25">
        <v>0</v>
      </c>
      <c r="J29" s="25">
        <v>0</v>
      </c>
    </row>
    <row r="30" spans="1:14">
      <c r="H30" s="9"/>
      <c r="I30" s="9"/>
      <c r="J30" s="9"/>
    </row>
  </sheetData>
  <mergeCells count="26">
    <mergeCell ref="A29:C29"/>
    <mergeCell ref="A21:C21"/>
    <mergeCell ref="A22:C22"/>
    <mergeCell ref="A23:C23"/>
    <mergeCell ref="A24:C24"/>
    <mergeCell ref="A26:C26"/>
    <mergeCell ref="A18:C18"/>
    <mergeCell ref="A19:C19"/>
    <mergeCell ref="A27:C27"/>
    <mergeCell ref="A28:C28"/>
    <mergeCell ref="A25:C25"/>
    <mergeCell ref="A20:C20"/>
    <mergeCell ref="A14:C14"/>
    <mergeCell ref="A15:C15"/>
    <mergeCell ref="A16:C16"/>
    <mergeCell ref="A17:C17"/>
    <mergeCell ref="A7:J7"/>
    <mergeCell ref="A8:J8"/>
    <mergeCell ref="A10:C10"/>
    <mergeCell ref="A11:C11"/>
    <mergeCell ref="A12:C12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0"/>
  <sheetViews>
    <sheetView topLeftCell="A4" workbookViewId="0">
      <selection activeCell="H24" sqref="H24"/>
    </sheetView>
  </sheetViews>
  <sheetFormatPr defaultRowHeight="15"/>
  <cols>
    <col min="3" max="3" width="19.28515625" customWidth="1"/>
    <col min="4" max="4" width="16.140625" customWidth="1"/>
    <col min="5" max="5" width="17.140625" customWidth="1"/>
    <col min="6" max="6" width="17.7109375" customWidth="1"/>
    <col min="7" max="7" width="17.28515625" customWidth="1"/>
    <col min="8" max="8" width="16.28515625" customWidth="1"/>
    <col min="9" max="9" width="17.28515625" customWidth="1"/>
    <col min="10" max="10" width="17.42578125" customWidth="1"/>
  </cols>
  <sheetData>
    <row r="1" spans="1:10" ht="16.5" thickTop="1" thickBot="1">
      <c r="A1" s="122" t="s">
        <v>67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41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42" t="s">
        <v>42</v>
      </c>
      <c r="B6" s="143"/>
      <c r="C6" s="143"/>
      <c r="D6" s="143"/>
      <c r="E6" s="143"/>
      <c r="F6" s="143"/>
      <c r="G6" s="143"/>
      <c r="H6" s="143"/>
      <c r="I6" s="143"/>
      <c r="J6" s="144"/>
    </row>
    <row r="7" spans="1:10" ht="16.5" thickTop="1" thickBot="1">
      <c r="A7" s="122" t="s">
        <v>43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>
      <c r="A8" s="122" t="s">
        <v>48</v>
      </c>
      <c r="B8" s="122"/>
      <c r="C8" s="122"/>
      <c r="D8" s="122"/>
      <c r="E8" s="122"/>
      <c r="F8" s="122"/>
      <c r="G8" s="122"/>
      <c r="H8" s="122"/>
      <c r="I8" s="122"/>
      <c r="J8" s="122"/>
    </row>
    <row r="9" spans="1:10" ht="16.5" thickTop="1" thickBot="1"/>
    <row r="10" spans="1:10" ht="15.75" thickBot="1">
      <c r="A10" s="148" t="s">
        <v>49</v>
      </c>
      <c r="B10" s="149"/>
      <c r="C10" s="150"/>
      <c r="D10" s="10">
        <v>2014</v>
      </c>
      <c r="E10" s="10">
        <v>2015</v>
      </c>
      <c r="F10" s="56">
        <v>2016</v>
      </c>
      <c r="G10" s="97">
        <v>2017</v>
      </c>
      <c r="H10" s="66">
        <v>2018</v>
      </c>
      <c r="I10" s="10">
        <v>2019</v>
      </c>
      <c r="J10" s="10">
        <v>2020</v>
      </c>
    </row>
    <row r="11" spans="1:10">
      <c r="A11" s="151" t="s">
        <v>50</v>
      </c>
      <c r="B11" s="152"/>
      <c r="C11" s="153"/>
      <c r="D11" s="11">
        <v>58839</v>
      </c>
      <c r="E11" s="84">
        <v>63777</v>
      </c>
      <c r="F11" s="98">
        <v>62524</v>
      </c>
      <c r="G11" s="98">
        <v>60633</v>
      </c>
      <c r="H11" s="67">
        <v>65292</v>
      </c>
      <c r="I11" s="11">
        <v>65014</v>
      </c>
      <c r="J11" s="11">
        <v>67111</v>
      </c>
    </row>
    <row r="12" spans="1:10">
      <c r="A12" s="154" t="s">
        <v>51</v>
      </c>
      <c r="B12" s="155"/>
      <c r="C12" s="156"/>
      <c r="D12" s="12">
        <f t="shared" ref="D12:F12" si="0">D11</f>
        <v>58839</v>
      </c>
      <c r="E12" s="85">
        <f t="shared" si="0"/>
        <v>63777</v>
      </c>
      <c r="F12" s="99">
        <f t="shared" si="0"/>
        <v>62524</v>
      </c>
      <c r="G12" s="99">
        <f t="shared" ref="G12:I12" si="1">G11</f>
        <v>60633</v>
      </c>
      <c r="H12" s="33">
        <f t="shared" si="1"/>
        <v>65292</v>
      </c>
      <c r="I12" s="12">
        <f t="shared" si="1"/>
        <v>65014</v>
      </c>
      <c r="J12" s="12">
        <f t="shared" ref="J12" si="2">J11</f>
        <v>67111</v>
      </c>
    </row>
    <row r="13" spans="1:10" ht="15.75" thickBot="1">
      <c r="A13" s="116"/>
      <c r="B13" s="117"/>
      <c r="C13" s="118"/>
      <c r="D13" s="13"/>
      <c r="E13" s="86"/>
      <c r="F13" s="100"/>
      <c r="G13" s="100"/>
      <c r="H13" s="93"/>
      <c r="I13" s="13"/>
      <c r="J13" s="13"/>
    </row>
    <row r="14" spans="1:10" ht="16.5" thickTop="1" thickBot="1">
      <c r="A14" s="116" t="s">
        <v>52</v>
      </c>
      <c r="B14" s="117"/>
      <c r="C14" s="118"/>
      <c r="D14" s="12">
        <v>61808</v>
      </c>
      <c r="E14" s="83">
        <v>61757</v>
      </c>
      <c r="F14" s="99">
        <v>58255</v>
      </c>
      <c r="G14" s="99">
        <v>60356</v>
      </c>
      <c r="H14" s="55"/>
      <c r="I14" s="14"/>
      <c r="J14" s="14"/>
    </row>
    <row r="15" spans="1:10" ht="15.75" thickTop="1">
      <c r="A15" s="116" t="s">
        <v>53</v>
      </c>
      <c r="B15" s="117"/>
      <c r="C15" s="118"/>
      <c r="D15" s="13">
        <v>930</v>
      </c>
      <c r="E15" s="87">
        <v>570</v>
      </c>
      <c r="F15" s="108">
        <v>1241</v>
      </c>
      <c r="G15" s="108">
        <v>747</v>
      </c>
      <c r="H15" s="81">
        <v>0</v>
      </c>
      <c r="I15" s="109">
        <v>0</v>
      </c>
      <c r="J15" s="109">
        <v>0</v>
      </c>
    </row>
    <row r="16" spans="1:10">
      <c r="A16" s="116" t="s">
        <v>54</v>
      </c>
      <c r="B16" s="117"/>
      <c r="C16" s="118"/>
      <c r="D16" s="109">
        <v>0</v>
      </c>
      <c r="E16" s="87">
        <v>0</v>
      </c>
      <c r="F16" s="108">
        <v>0</v>
      </c>
      <c r="G16" s="108">
        <v>0</v>
      </c>
      <c r="H16" s="81">
        <v>0</v>
      </c>
      <c r="I16" s="109">
        <v>0</v>
      </c>
      <c r="J16" s="109">
        <v>0</v>
      </c>
    </row>
    <row r="17" spans="1:13" ht="15.75" thickBot="1">
      <c r="A17" s="145" t="s">
        <v>55</v>
      </c>
      <c r="B17" s="146"/>
      <c r="C17" s="147"/>
      <c r="D17" s="110">
        <v>0</v>
      </c>
      <c r="E17" s="111">
        <v>0</v>
      </c>
      <c r="F17" s="112">
        <v>0</v>
      </c>
      <c r="G17" s="112">
        <v>0</v>
      </c>
      <c r="H17" s="113">
        <v>0</v>
      </c>
      <c r="I17" s="110">
        <v>0</v>
      </c>
      <c r="J17" s="110">
        <v>0</v>
      </c>
    </row>
    <row r="18" spans="1:13" ht="15.75" thickBot="1">
      <c r="A18" s="157" t="s">
        <v>56</v>
      </c>
      <c r="B18" s="158"/>
      <c r="C18" s="159"/>
      <c r="D18" s="19">
        <f>D14-D15-D16-D17</f>
        <v>60878</v>
      </c>
      <c r="E18" s="61">
        <f>E14-E15-E16-E17</f>
        <v>61187</v>
      </c>
      <c r="F18" s="19">
        <f>F14-F15-F16-F17</f>
        <v>57014</v>
      </c>
      <c r="G18" s="19">
        <f>G14-G15-G16-G17</f>
        <v>59609</v>
      </c>
      <c r="H18" s="71">
        <f>H12</f>
        <v>65292</v>
      </c>
      <c r="I18" s="19">
        <f>I12</f>
        <v>65014</v>
      </c>
      <c r="J18" s="19">
        <f>J12</f>
        <v>67111</v>
      </c>
    </row>
    <row r="19" spans="1:13" ht="15.75" thickBot="1">
      <c r="A19" s="136" t="s">
        <v>57</v>
      </c>
      <c r="B19" s="137"/>
      <c r="C19" s="138"/>
      <c r="D19" s="11">
        <v>66444</v>
      </c>
      <c r="E19" s="107">
        <v>66789</v>
      </c>
      <c r="F19" s="103">
        <v>62768</v>
      </c>
      <c r="G19" s="103">
        <v>55108</v>
      </c>
      <c r="H19" s="72"/>
      <c r="I19" s="18"/>
      <c r="J19" s="18"/>
    </row>
    <row r="20" spans="1:13" ht="15.75" thickTop="1">
      <c r="A20" s="116" t="s">
        <v>58</v>
      </c>
      <c r="B20" s="117"/>
      <c r="C20" s="118"/>
      <c r="D20" s="13">
        <v>278</v>
      </c>
      <c r="E20" s="87">
        <v>304</v>
      </c>
      <c r="F20" s="108">
        <v>295</v>
      </c>
      <c r="G20" s="108">
        <v>558</v>
      </c>
      <c r="H20" s="69">
        <v>0</v>
      </c>
      <c r="I20" s="15">
        <v>0</v>
      </c>
      <c r="J20" s="15">
        <v>0</v>
      </c>
    </row>
    <row r="21" spans="1:13">
      <c r="A21" s="116" t="s">
        <v>59</v>
      </c>
      <c r="B21" s="117"/>
      <c r="C21" s="118"/>
      <c r="D21" s="15">
        <v>0</v>
      </c>
      <c r="E21" s="88">
        <v>0</v>
      </c>
      <c r="F21" s="101">
        <v>0</v>
      </c>
      <c r="G21" s="101">
        <v>0</v>
      </c>
      <c r="H21" s="69">
        <v>0</v>
      </c>
      <c r="I21" s="15">
        <v>0</v>
      </c>
      <c r="J21" s="15">
        <v>0</v>
      </c>
      <c r="M21" s="96"/>
    </row>
    <row r="22" spans="1:13" ht="15.75" thickBot="1">
      <c r="A22" s="145" t="s">
        <v>60</v>
      </c>
      <c r="B22" s="146"/>
      <c r="C22" s="147"/>
      <c r="D22" s="17">
        <v>0</v>
      </c>
      <c r="E22" s="89">
        <v>0</v>
      </c>
      <c r="F22" s="102">
        <v>0</v>
      </c>
      <c r="G22" s="102">
        <v>0</v>
      </c>
      <c r="H22" s="70">
        <v>0</v>
      </c>
      <c r="I22" s="17">
        <v>0</v>
      </c>
      <c r="J22" s="17">
        <v>0</v>
      </c>
    </row>
    <row r="23" spans="1:13" ht="15.75" thickBot="1">
      <c r="A23" s="165" t="s">
        <v>62</v>
      </c>
      <c r="B23" s="166"/>
      <c r="C23" s="167"/>
      <c r="D23" s="21">
        <f>D19-D20-D21-D22</f>
        <v>66166</v>
      </c>
      <c r="E23" s="90">
        <f>E19-E20-E21-E22</f>
        <v>66485</v>
      </c>
      <c r="F23" s="104">
        <f>F19-F20-F21-F22</f>
        <v>62473</v>
      </c>
      <c r="G23" s="104">
        <f>G19-G20-G21-G22</f>
        <v>54550</v>
      </c>
      <c r="H23" s="73">
        <v>65292</v>
      </c>
      <c r="I23" s="21">
        <f>I18</f>
        <v>65014</v>
      </c>
      <c r="J23" s="21">
        <f>J12</f>
        <v>67111</v>
      </c>
    </row>
    <row r="24" spans="1:13" ht="15.75" thickBot="1">
      <c r="A24" s="165" t="s">
        <v>61</v>
      </c>
      <c r="B24" s="166"/>
      <c r="C24" s="167"/>
      <c r="D24" s="21">
        <f>D18-D23</f>
        <v>-5288</v>
      </c>
      <c r="E24" s="90">
        <f>E18-E23</f>
        <v>-5298</v>
      </c>
      <c r="F24" s="104">
        <f>F18-F23</f>
        <v>-5459</v>
      </c>
      <c r="G24" s="104">
        <f>G18-G23</f>
        <v>5059</v>
      </c>
      <c r="H24" s="74">
        <v>0</v>
      </c>
      <c r="I24" s="22">
        <v>0</v>
      </c>
      <c r="J24" s="22">
        <v>0</v>
      </c>
    </row>
    <row r="25" spans="1:13">
      <c r="A25" s="136" t="s">
        <v>9</v>
      </c>
      <c r="B25" s="137"/>
      <c r="C25" s="138"/>
      <c r="D25" s="11">
        <v>8746</v>
      </c>
      <c r="E25" s="91">
        <v>10085</v>
      </c>
      <c r="F25" s="105">
        <v>7381</v>
      </c>
      <c r="G25" s="105">
        <v>11310</v>
      </c>
      <c r="H25" s="75">
        <v>0</v>
      </c>
      <c r="I25" s="20">
        <v>0</v>
      </c>
      <c r="J25" s="20">
        <v>0</v>
      </c>
    </row>
    <row r="26" spans="1:13">
      <c r="A26" s="168" t="s">
        <v>63</v>
      </c>
      <c r="B26" s="169"/>
      <c r="C26" s="169"/>
      <c r="D26" s="16">
        <v>18842</v>
      </c>
      <c r="E26" s="92">
        <v>16027</v>
      </c>
      <c r="F26" s="106">
        <v>9821</v>
      </c>
      <c r="G26" s="106">
        <v>11913</v>
      </c>
      <c r="H26" s="69">
        <v>0</v>
      </c>
      <c r="I26" s="15">
        <v>0</v>
      </c>
      <c r="J26" s="15">
        <v>0</v>
      </c>
    </row>
    <row r="27" spans="1:13">
      <c r="A27" s="160" t="s">
        <v>3</v>
      </c>
      <c r="B27" s="161"/>
      <c r="C27" s="161"/>
      <c r="D27" s="23">
        <f>D25-D26</f>
        <v>-10096</v>
      </c>
      <c r="E27" s="64">
        <f>E25-E26</f>
        <v>-5942</v>
      </c>
      <c r="F27" s="23">
        <f>F25-F26</f>
        <v>-2440</v>
      </c>
      <c r="G27" s="23">
        <f>G25-G26</f>
        <v>-603</v>
      </c>
      <c r="H27" s="76">
        <v>0</v>
      </c>
      <c r="I27" s="24">
        <v>0</v>
      </c>
      <c r="J27" s="24">
        <v>0</v>
      </c>
    </row>
    <row r="28" spans="1:13">
      <c r="A28" s="160" t="s">
        <v>64</v>
      </c>
      <c r="B28" s="161"/>
      <c r="C28" s="161"/>
      <c r="D28" s="23">
        <f>D27</f>
        <v>-10096</v>
      </c>
      <c r="E28" s="64">
        <f>E27</f>
        <v>-5942</v>
      </c>
      <c r="F28" s="23">
        <f>F27</f>
        <v>-2440</v>
      </c>
      <c r="G28" s="23">
        <f>G27</f>
        <v>-603</v>
      </c>
      <c r="H28" s="76">
        <v>0</v>
      </c>
      <c r="I28" s="24">
        <v>0</v>
      </c>
      <c r="J28" s="24">
        <v>0</v>
      </c>
    </row>
    <row r="29" spans="1:13" ht="15.75" thickBot="1">
      <c r="A29" s="162" t="s">
        <v>2</v>
      </c>
      <c r="B29" s="163"/>
      <c r="C29" s="164"/>
      <c r="D29" s="26">
        <f>D28+C29</f>
        <v>-10096</v>
      </c>
      <c r="E29" s="65">
        <f>E28+D29</f>
        <v>-16038</v>
      </c>
      <c r="F29" s="26">
        <f>F28+E29</f>
        <v>-18478</v>
      </c>
      <c r="G29" s="26">
        <f>G28+F29</f>
        <v>-19081</v>
      </c>
      <c r="H29" s="77">
        <v>0</v>
      </c>
      <c r="I29" s="25">
        <v>0</v>
      </c>
      <c r="J29" s="25">
        <v>0</v>
      </c>
    </row>
    <row r="30" spans="1:13">
      <c r="A30" t="s">
        <v>69</v>
      </c>
      <c r="H30" s="9"/>
      <c r="I30" s="9"/>
      <c r="J30" s="9"/>
    </row>
  </sheetData>
  <mergeCells count="27">
    <mergeCell ref="A15:C15"/>
    <mergeCell ref="A29:C29"/>
    <mergeCell ref="A26:C26"/>
    <mergeCell ref="A27:C27"/>
    <mergeCell ref="A28:C28"/>
    <mergeCell ref="A20:C20"/>
    <mergeCell ref="A21:C21"/>
    <mergeCell ref="A22:C22"/>
    <mergeCell ref="A23:C23"/>
    <mergeCell ref="A24:C24"/>
    <mergeCell ref="A25:C25"/>
    <mergeCell ref="A16:C16"/>
    <mergeCell ref="A17:C17"/>
    <mergeCell ref="A18:C18"/>
    <mergeCell ref="A19:C19"/>
    <mergeCell ref="A10:C10"/>
    <mergeCell ref="A11:C11"/>
    <mergeCell ref="A12:C12"/>
    <mergeCell ref="A13:C13"/>
    <mergeCell ref="A14:C14"/>
    <mergeCell ref="A8:J8"/>
    <mergeCell ref="A6:J6"/>
    <mergeCell ref="A1:J1"/>
    <mergeCell ref="A2:J3"/>
    <mergeCell ref="A4:J4"/>
    <mergeCell ref="A5:J5"/>
    <mergeCell ref="A7:J7"/>
  </mergeCells>
  <pageMargins left="0.51181102362204722" right="0.51181102362204722" top="0.78740157480314965" bottom="0.78740157480314965" header="0.31496062992125984" footer="0.31496062992125984"/>
  <pageSetup paperSize="9" scale="8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M23" sqref="M23"/>
    </sheetView>
  </sheetViews>
  <sheetFormatPr defaultRowHeight="15"/>
  <cols>
    <col min="4" max="4" width="10.5703125" customWidth="1"/>
    <col min="5" max="5" width="17.42578125" customWidth="1"/>
    <col min="6" max="6" width="15.5703125" customWidth="1"/>
    <col min="7" max="7" width="6.7109375" customWidth="1"/>
  </cols>
  <sheetData>
    <row r="1" spans="1:9" ht="16.5" thickTop="1" thickBot="1">
      <c r="A1" s="122" t="s">
        <v>70</v>
      </c>
      <c r="B1" s="122"/>
      <c r="C1" s="122"/>
      <c r="D1" s="122"/>
      <c r="E1" s="122"/>
      <c r="F1" s="122"/>
      <c r="G1" s="122"/>
      <c r="H1" s="122"/>
      <c r="I1" s="122"/>
    </row>
    <row r="2" spans="1:9" ht="15.75" thickTop="1">
      <c r="A2" s="123"/>
      <c r="B2" s="123"/>
      <c r="C2" s="123"/>
      <c r="D2" s="123"/>
      <c r="E2" s="123"/>
      <c r="F2" s="123"/>
      <c r="G2" s="123"/>
      <c r="H2" s="123"/>
      <c r="I2" s="123"/>
    </row>
    <row r="3" spans="1:9" ht="15.75" thickBot="1">
      <c r="A3" s="123"/>
      <c r="B3" s="123"/>
      <c r="C3" s="123"/>
      <c r="D3" s="123"/>
      <c r="E3" s="123"/>
      <c r="F3" s="123"/>
      <c r="G3" s="123"/>
      <c r="H3" s="123"/>
      <c r="I3" s="123"/>
    </row>
    <row r="4" spans="1:9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</row>
    <row r="5" spans="1:9" ht="16.5" thickTop="1" thickBot="1">
      <c r="A5" s="122" t="s">
        <v>16</v>
      </c>
      <c r="B5" s="122"/>
      <c r="C5" s="122"/>
      <c r="D5" s="122"/>
      <c r="E5" s="122"/>
      <c r="F5" s="122"/>
      <c r="G5" s="122"/>
      <c r="H5" s="122"/>
      <c r="I5" s="122"/>
    </row>
    <row r="6" spans="1:9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</row>
    <row r="7" spans="1:9" ht="16.5" thickTop="1" thickBot="1">
      <c r="A7" s="122" t="s">
        <v>66</v>
      </c>
      <c r="B7" s="122"/>
      <c r="C7" s="122"/>
      <c r="D7" s="122"/>
      <c r="E7" s="122"/>
      <c r="F7" s="122"/>
      <c r="G7" s="122"/>
      <c r="H7" s="122"/>
      <c r="I7" s="122"/>
    </row>
    <row r="8" spans="1:9" ht="16.5" thickTop="1" thickBot="1">
      <c r="A8" s="135"/>
      <c r="B8" s="135"/>
      <c r="C8" s="135"/>
      <c r="D8" s="135"/>
      <c r="E8" s="135"/>
      <c r="F8" s="135"/>
      <c r="G8" s="135"/>
      <c r="H8" s="135"/>
      <c r="I8" s="135"/>
    </row>
    <row r="9" spans="1:9" ht="15.75" thickBot="1">
      <c r="A9" s="178" t="s">
        <v>5</v>
      </c>
      <c r="B9" s="179"/>
      <c r="C9" s="179"/>
      <c r="D9" s="180"/>
      <c r="E9" s="46">
        <v>2015</v>
      </c>
      <c r="F9" s="181">
        <v>2016</v>
      </c>
      <c r="G9" s="180"/>
      <c r="H9" s="181">
        <v>2017</v>
      </c>
      <c r="I9" s="180"/>
    </row>
    <row r="10" spans="1:9">
      <c r="A10" s="136" t="s">
        <v>17</v>
      </c>
      <c r="B10" s="137"/>
      <c r="C10" s="137"/>
      <c r="D10" s="182"/>
      <c r="E10" s="47">
        <v>0</v>
      </c>
      <c r="F10" s="174">
        <v>0</v>
      </c>
      <c r="G10" s="175"/>
      <c r="H10" s="174">
        <v>0</v>
      </c>
      <c r="I10" s="175"/>
    </row>
    <row r="11" spans="1:9">
      <c r="A11" s="116" t="s">
        <v>18</v>
      </c>
      <c r="B11" s="117"/>
      <c r="C11" s="117"/>
      <c r="D11" s="170"/>
      <c r="E11" s="48">
        <v>0</v>
      </c>
      <c r="F11" s="168">
        <v>0</v>
      </c>
      <c r="G11" s="176"/>
      <c r="H11" s="168">
        <v>0</v>
      </c>
      <c r="I11" s="176"/>
    </row>
    <row r="12" spans="1:9">
      <c r="A12" s="116" t="s">
        <v>19</v>
      </c>
      <c r="B12" s="117"/>
      <c r="C12" s="117"/>
      <c r="D12" s="170"/>
      <c r="E12" s="49">
        <v>46102</v>
      </c>
      <c r="F12" s="177">
        <v>53190</v>
      </c>
      <c r="G12" s="176"/>
      <c r="H12" s="185">
        <v>57522</v>
      </c>
      <c r="I12" s="186"/>
    </row>
    <row r="13" spans="1:9" ht="15.75" thickBot="1">
      <c r="A13" s="171" t="s">
        <v>20</v>
      </c>
      <c r="B13" s="172"/>
      <c r="C13" s="172"/>
      <c r="D13" s="173"/>
      <c r="E13" s="50">
        <v>46102</v>
      </c>
      <c r="F13" s="183">
        <f>F12</f>
        <v>53190</v>
      </c>
      <c r="G13" s="184"/>
      <c r="H13" s="183">
        <f>H12</f>
        <v>57522</v>
      </c>
      <c r="I13" s="184"/>
    </row>
  </sheetData>
  <mergeCells count="22">
    <mergeCell ref="A7:I7"/>
    <mergeCell ref="A1:I1"/>
    <mergeCell ref="A2:I3"/>
    <mergeCell ref="A4:I4"/>
    <mergeCell ref="A5:I5"/>
    <mergeCell ref="A6:I6"/>
    <mergeCell ref="A12:D12"/>
    <mergeCell ref="A13:D13"/>
    <mergeCell ref="A8:I8"/>
    <mergeCell ref="F10:G10"/>
    <mergeCell ref="F11:G11"/>
    <mergeCell ref="F12:G12"/>
    <mergeCell ref="A9:D9"/>
    <mergeCell ref="F9:G9"/>
    <mergeCell ref="H9:I9"/>
    <mergeCell ref="A10:D10"/>
    <mergeCell ref="A11:D11"/>
    <mergeCell ref="F13:G13"/>
    <mergeCell ref="H10:I10"/>
    <mergeCell ref="H11:I11"/>
    <mergeCell ref="H12:I12"/>
    <mergeCell ref="H13:I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A9" sqref="A9:B9"/>
    </sheetView>
  </sheetViews>
  <sheetFormatPr defaultRowHeight="15"/>
  <cols>
    <col min="8" max="8" width="10.42578125" customWidth="1"/>
  </cols>
  <sheetData>
    <row r="1" spans="1:10" ht="16.5" thickTop="1" thickBot="1">
      <c r="A1" s="122" t="s">
        <v>71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45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198" t="s">
        <v>77</v>
      </c>
      <c r="B9" s="199"/>
    </row>
    <row r="10" spans="1:10" ht="15.75" thickBot="1"/>
    <row r="11" spans="1:10" ht="15.75" thickBot="1">
      <c r="A11" s="148" t="s">
        <v>22</v>
      </c>
      <c r="B11" s="149"/>
      <c r="C11" s="149"/>
      <c r="D11" s="149"/>
      <c r="E11" s="149"/>
      <c r="F11" s="149"/>
      <c r="G11" s="150"/>
      <c r="H11" s="5" t="s">
        <v>23</v>
      </c>
      <c r="I11" s="200" t="s">
        <v>24</v>
      </c>
      <c r="J11" s="201"/>
    </row>
    <row r="12" spans="1:10">
      <c r="A12" s="202" t="s">
        <v>25</v>
      </c>
      <c r="B12" s="203"/>
      <c r="C12" s="203"/>
      <c r="D12" s="203"/>
      <c r="E12" s="203"/>
      <c r="F12" s="203"/>
      <c r="G12" s="203"/>
      <c r="H12" s="137"/>
      <c r="I12" s="206"/>
      <c r="J12" s="207"/>
    </row>
    <row r="13" spans="1:10">
      <c r="A13" s="204"/>
      <c r="B13" s="205"/>
      <c r="C13" s="205"/>
      <c r="D13" s="205"/>
      <c r="E13" s="205"/>
      <c r="F13" s="205"/>
      <c r="G13" s="205"/>
      <c r="H13" s="117"/>
      <c r="I13" s="208"/>
      <c r="J13" s="209"/>
    </row>
    <row r="14" spans="1:10">
      <c r="A14" s="116"/>
      <c r="B14" s="117"/>
      <c r="C14" s="117"/>
      <c r="D14" s="117"/>
      <c r="E14" s="117"/>
      <c r="F14" s="117"/>
      <c r="G14" s="117"/>
      <c r="H14" s="1"/>
      <c r="I14" s="117"/>
      <c r="J14" s="170"/>
    </row>
    <row r="15" spans="1:10">
      <c r="A15" s="195" t="s">
        <v>26</v>
      </c>
      <c r="B15" s="196"/>
      <c r="C15" s="196"/>
      <c r="D15" s="196"/>
      <c r="E15" s="196"/>
      <c r="F15" s="196"/>
      <c r="G15" s="197"/>
      <c r="H15" s="1"/>
      <c r="I15" s="117"/>
      <c r="J15" s="170"/>
    </row>
    <row r="16" spans="1:10">
      <c r="A16" s="116"/>
      <c r="B16" s="117"/>
      <c r="C16" s="117"/>
      <c r="D16" s="117"/>
      <c r="E16" s="117"/>
      <c r="F16" s="117"/>
      <c r="G16" s="117"/>
      <c r="H16" s="1"/>
      <c r="I16" s="117"/>
      <c r="J16" s="170"/>
    </row>
    <row r="17" spans="1:10">
      <c r="A17" s="116"/>
      <c r="B17" s="117"/>
      <c r="C17" s="117"/>
      <c r="D17" s="117"/>
      <c r="E17" s="117"/>
      <c r="F17" s="117"/>
      <c r="G17" s="117"/>
      <c r="H17" s="1"/>
      <c r="I17" s="117"/>
      <c r="J17" s="170"/>
    </row>
    <row r="18" spans="1:10">
      <c r="A18" s="116"/>
      <c r="B18" s="117"/>
      <c r="C18" s="117"/>
      <c r="D18" s="117"/>
      <c r="E18" s="117"/>
      <c r="F18" s="117"/>
      <c r="G18" s="117"/>
      <c r="H18" s="1"/>
      <c r="I18" s="117"/>
      <c r="J18" s="170"/>
    </row>
    <row r="19" spans="1:10">
      <c r="A19" s="116"/>
      <c r="B19" s="117"/>
      <c r="C19" s="117"/>
      <c r="D19" s="117"/>
      <c r="E19" s="117"/>
      <c r="F19" s="117"/>
      <c r="G19" s="117"/>
      <c r="H19" s="1"/>
      <c r="I19" s="117"/>
      <c r="J19" s="170"/>
    </row>
    <row r="20" spans="1:10">
      <c r="A20" s="187" t="s">
        <v>27</v>
      </c>
      <c r="B20" s="188"/>
      <c r="C20" s="188"/>
      <c r="D20" s="188"/>
      <c r="E20" s="188"/>
      <c r="F20" s="188"/>
      <c r="G20" s="188"/>
      <c r="H20" s="1">
        <v>0</v>
      </c>
      <c r="I20" s="191">
        <v>0</v>
      </c>
      <c r="J20" s="192"/>
    </row>
    <row r="21" spans="1:10" ht="15.75" thickBot="1">
      <c r="A21" s="189" t="s">
        <v>28</v>
      </c>
      <c r="B21" s="190"/>
      <c r="C21" s="190"/>
      <c r="D21" s="190"/>
      <c r="E21" s="190"/>
      <c r="F21" s="190"/>
      <c r="G21" s="190"/>
      <c r="H21" s="2">
        <v>0</v>
      </c>
      <c r="I21" s="193"/>
      <c r="J21" s="194"/>
    </row>
  </sheetData>
  <mergeCells count="28">
    <mergeCell ref="A7:J7"/>
    <mergeCell ref="A1:J1"/>
    <mergeCell ref="A2:J3"/>
    <mergeCell ref="A4:J4"/>
    <mergeCell ref="A5:J5"/>
    <mergeCell ref="A6:J6"/>
    <mergeCell ref="A9:B9"/>
    <mergeCell ref="A11:G11"/>
    <mergeCell ref="I11:J11"/>
    <mergeCell ref="A12:G13"/>
    <mergeCell ref="H12:H13"/>
    <mergeCell ref="I12:J13"/>
    <mergeCell ref="A14:G14"/>
    <mergeCell ref="A15:G15"/>
    <mergeCell ref="A16:G16"/>
    <mergeCell ref="A17:G17"/>
    <mergeCell ref="A18:G18"/>
    <mergeCell ref="I14:J14"/>
    <mergeCell ref="I15:J15"/>
    <mergeCell ref="I16:J16"/>
    <mergeCell ref="I17:J17"/>
    <mergeCell ref="I18:J18"/>
    <mergeCell ref="A19:G19"/>
    <mergeCell ref="A20:G20"/>
    <mergeCell ref="A21:G21"/>
    <mergeCell ref="I19:J19"/>
    <mergeCell ref="I20:J20"/>
    <mergeCell ref="I21:J2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N12" sqref="N12"/>
    </sheetView>
  </sheetViews>
  <sheetFormatPr defaultRowHeight="15"/>
  <sheetData>
    <row r="1" spans="1:10" ht="16.5" thickTop="1" thickBot="1">
      <c r="A1" s="122" t="s">
        <v>72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73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5.75" thickTop="1"/>
    <row r="9" spans="1:10" ht="15.75" thickBot="1"/>
    <row r="10" spans="1:10">
      <c r="A10" s="210" t="s">
        <v>33</v>
      </c>
      <c r="B10" s="211"/>
      <c r="C10" s="211"/>
      <c r="D10" s="212"/>
      <c r="E10" s="210">
        <v>2017</v>
      </c>
      <c r="F10" s="212"/>
      <c r="G10" s="210">
        <v>2018</v>
      </c>
      <c r="H10" s="212"/>
      <c r="I10" s="210">
        <v>2019</v>
      </c>
      <c r="J10" s="212"/>
    </row>
    <row r="11" spans="1:10" ht="15.75" thickBot="1">
      <c r="A11" s="213"/>
      <c r="B11" s="214"/>
      <c r="C11" s="214"/>
      <c r="D11" s="215"/>
      <c r="E11" s="213"/>
      <c r="F11" s="215"/>
      <c r="G11" s="213"/>
      <c r="H11" s="215"/>
      <c r="I11" s="213"/>
      <c r="J11" s="215"/>
    </row>
    <row r="12" spans="1:10">
      <c r="A12" s="216"/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/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/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2017</v>
      </c>
      <c r="F17" s="225"/>
      <c r="G17" s="224">
        <v>2018</v>
      </c>
      <c r="H17" s="225"/>
      <c r="I17" s="224">
        <v>2019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6">
    <mergeCell ref="A21:D21"/>
    <mergeCell ref="A22:D22"/>
    <mergeCell ref="A23:D23"/>
    <mergeCell ref="E23:F23"/>
    <mergeCell ref="I17:J18"/>
    <mergeCell ref="A17:D18"/>
    <mergeCell ref="E17:F18"/>
    <mergeCell ref="G17:H18"/>
    <mergeCell ref="I23:J23"/>
    <mergeCell ref="G19:H19"/>
    <mergeCell ref="G20:H20"/>
    <mergeCell ref="G21:H21"/>
    <mergeCell ref="G22:H22"/>
    <mergeCell ref="I19:J19"/>
    <mergeCell ref="I20:J20"/>
    <mergeCell ref="I21:J21"/>
    <mergeCell ref="I22:J22"/>
    <mergeCell ref="G23:H23"/>
    <mergeCell ref="A19:D19"/>
    <mergeCell ref="A20:D20"/>
    <mergeCell ref="A12:D12"/>
    <mergeCell ref="A13:D13"/>
    <mergeCell ref="A14:D14"/>
    <mergeCell ref="A15:D15"/>
    <mergeCell ref="G16:H16"/>
    <mergeCell ref="G12:H12"/>
    <mergeCell ref="G13:H13"/>
    <mergeCell ref="G14:H14"/>
    <mergeCell ref="G15:H15"/>
    <mergeCell ref="E16:F16"/>
    <mergeCell ref="A16:D16"/>
    <mergeCell ref="I12:J12"/>
    <mergeCell ref="I13:J13"/>
    <mergeCell ref="I14:J14"/>
    <mergeCell ref="I15:J15"/>
    <mergeCell ref="I16:J16"/>
    <mergeCell ref="I10:J11"/>
    <mergeCell ref="A10:D11"/>
    <mergeCell ref="E10:F11"/>
    <mergeCell ref="A7:J7"/>
    <mergeCell ref="A1:J1"/>
    <mergeCell ref="A2:J3"/>
    <mergeCell ref="A4:J4"/>
    <mergeCell ref="A5:J5"/>
    <mergeCell ref="A6:J6"/>
    <mergeCell ref="G10:H11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selection sqref="A1:J1"/>
    </sheetView>
  </sheetViews>
  <sheetFormatPr defaultRowHeight="15"/>
  <sheetData>
    <row r="1" spans="1:10" ht="16.5" thickTop="1" thickBot="1">
      <c r="A1" s="122" t="s">
        <v>78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36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47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>
      <c r="A9" s="224" t="s">
        <v>37</v>
      </c>
      <c r="B9" s="228"/>
      <c r="C9" s="228"/>
      <c r="D9" s="225"/>
      <c r="E9" s="224">
        <v>2016</v>
      </c>
      <c r="F9" s="225"/>
      <c r="G9" s="224">
        <v>2017</v>
      </c>
      <c r="H9" s="225"/>
      <c r="I9" s="224">
        <v>2018</v>
      </c>
      <c r="J9" s="225"/>
    </row>
    <row r="10" spans="1:10" ht="15.75" thickBot="1">
      <c r="A10" s="226"/>
      <c r="B10" s="229"/>
      <c r="C10" s="229"/>
      <c r="D10" s="227"/>
      <c r="E10" s="226"/>
      <c r="F10" s="227"/>
      <c r="G10" s="226"/>
      <c r="H10" s="227"/>
      <c r="I10" s="226"/>
      <c r="J10" s="227"/>
    </row>
    <row r="11" spans="1:10">
      <c r="A11" s="230"/>
      <c r="B11" s="231"/>
      <c r="C11" s="231"/>
      <c r="D11" s="232"/>
      <c r="E11" s="31"/>
      <c r="F11" s="32"/>
      <c r="G11" s="216"/>
      <c r="H11" s="217"/>
      <c r="I11" s="216"/>
      <c r="J11" s="217"/>
    </row>
    <row r="12" spans="1:10">
      <c r="A12" s="216" t="s">
        <v>38</v>
      </c>
      <c r="B12" s="220"/>
      <c r="C12" s="220"/>
      <c r="D12" s="217"/>
      <c r="E12" s="31"/>
      <c r="F12" s="32"/>
      <c r="G12" s="216"/>
      <c r="H12" s="217"/>
      <c r="I12" s="216"/>
      <c r="J12" s="217"/>
    </row>
    <row r="13" spans="1:10">
      <c r="A13" s="216" t="s">
        <v>39</v>
      </c>
      <c r="B13" s="220"/>
      <c r="C13" s="220"/>
      <c r="D13" s="217"/>
      <c r="E13" s="31"/>
      <c r="F13" s="32"/>
      <c r="G13" s="216"/>
      <c r="H13" s="217"/>
      <c r="I13" s="216"/>
      <c r="J13" s="217"/>
    </row>
    <row r="14" spans="1:10">
      <c r="A14" s="216" t="s">
        <v>40</v>
      </c>
      <c r="B14" s="220"/>
      <c r="C14" s="220"/>
      <c r="D14" s="217"/>
      <c r="E14" s="31"/>
      <c r="F14" s="32"/>
      <c r="G14" s="216"/>
      <c r="H14" s="217"/>
      <c r="I14" s="216"/>
      <c r="J14" s="217"/>
    </row>
    <row r="15" spans="1:10" ht="15.75" thickBot="1">
      <c r="A15" s="216"/>
      <c r="B15" s="220"/>
      <c r="C15" s="220"/>
      <c r="D15" s="217"/>
      <c r="E15" s="31"/>
      <c r="F15" s="32"/>
      <c r="G15" s="216"/>
      <c r="H15" s="217"/>
      <c r="I15" s="216"/>
      <c r="J15" s="217"/>
    </row>
    <row r="16" spans="1:10" ht="15.75" thickBot="1">
      <c r="A16" s="221" t="s">
        <v>34</v>
      </c>
      <c r="B16" s="222"/>
      <c r="C16" s="222"/>
      <c r="D16" s="223"/>
      <c r="E16" s="218">
        <v>0</v>
      </c>
      <c r="F16" s="219"/>
      <c r="G16" s="218">
        <v>0</v>
      </c>
      <c r="H16" s="219"/>
      <c r="I16" s="218">
        <v>0</v>
      </c>
      <c r="J16" s="219"/>
    </row>
    <row r="17" spans="1:10">
      <c r="A17" s="224" t="s">
        <v>35</v>
      </c>
      <c r="B17" s="228"/>
      <c r="C17" s="228"/>
      <c r="D17" s="225"/>
      <c r="E17" s="224">
        <v>2016</v>
      </c>
      <c r="F17" s="225"/>
      <c r="G17" s="224">
        <v>2017</v>
      </c>
      <c r="H17" s="225"/>
      <c r="I17" s="224">
        <v>2018</v>
      </c>
      <c r="J17" s="225"/>
    </row>
    <row r="18" spans="1:10" ht="15.75" thickBot="1">
      <c r="A18" s="226"/>
      <c r="B18" s="229"/>
      <c r="C18" s="229"/>
      <c r="D18" s="227"/>
      <c r="E18" s="226"/>
      <c r="F18" s="227"/>
      <c r="G18" s="226"/>
      <c r="H18" s="227"/>
      <c r="I18" s="226"/>
      <c r="J18" s="227"/>
    </row>
    <row r="19" spans="1:10">
      <c r="A19" s="216"/>
      <c r="B19" s="220"/>
      <c r="C19" s="220"/>
      <c r="D19" s="217"/>
      <c r="E19" s="31"/>
      <c r="F19" s="32"/>
      <c r="G19" s="216"/>
      <c r="H19" s="217"/>
      <c r="I19" s="216"/>
      <c r="J19" s="217"/>
    </row>
    <row r="20" spans="1:10">
      <c r="A20" s="216"/>
      <c r="B20" s="220"/>
      <c r="C20" s="220"/>
      <c r="D20" s="217"/>
      <c r="E20" s="31"/>
      <c r="F20" s="32"/>
      <c r="G20" s="216"/>
      <c r="H20" s="217"/>
      <c r="I20" s="216"/>
      <c r="J20" s="217"/>
    </row>
    <row r="21" spans="1:10">
      <c r="A21" s="216"/>
      <c r="B21" s="220"/>
      <c r="C21" s="220"/>
      <c r="D21" s="217"/>
      <c r="E21" s="31"/>
      <c r="F21" s="32"/>
      <c r="G21" s="216"/>
      <c r="H21" s="217"/>
      <c r="I21" s="216"/>
      <c r="J21" s="217"/>
    </row>
    <row r="22" spans="1:10" ht="15.75" thickBot="1">
      <c r="A22" s="216"/>
      <c r="B22" s="220"/>
      <c r="C22" s="220"/>
      <c r="D22" s="217"/>
      <c r="E22" s="31"/>
      <c r="F22" s="32"/>
      <c r="G22" s="216"/>
      <c r="H22" s="217"/>
      <c r="I22" s="216"/>
      <c r="J22" s="217"/>
    </row>
    <row r="23" spans="1:10" ht="15.75" thickBot="1">
      <c r="A23" s="221" t="s">
        <v>34</v>
      </c>
      <c r="B23" s="222"/>
      <c r="C23" s="222"/>
      <c r="D23" s="223"/>
      <c r="E23" s="218">
        <v>0</v>
      </c>
      <c r="F23" s="219"/>
      <c r="G23" s="218">
        <v>0</v>
      </c>
      <c r="H23" s="219"/>
      <c r="I23" s="218">
        <v>0</v>
      </c>
      <c r="J23" s="219"/>
    </row>
  </sheetData>
  <mergeCells count="49">
    <mergeCell ref="A17:D18"/>
    <mergeCell ref="E17:F18"/>
    <mergeCell ref="G17:H18"/>
    <mergeCell ref="I17:J18"/>
    <mergeCell ref="A19:D19"/>
    <mergeCell ref="G19:H19"/>
    <mergeCell ref="I19:J19"/>
    <mergeCell ref="A23:D23"/>
    <mergeCell ref="E23:F23"/>
    <mergeCell ref="G23:H23"/>
    <mergeCell ref="I23:J23"/>
    <mergeCell ref="A20:D20"/>
    <mergeCell ref="G20:H20"/>
    <mergeCell ref="I20:J20"/>
    <mergeCell ref="A21:D21"/>
    <mergeCell ref="G21:H21"/>
    <mergeCell ref="I21:J21"/>
    <mergeCell ref="A22:D22"/>
    <mergeCell ref="G22:H22"/>
    <mergeCell ref="I22:J22"/>
    <mergeCell ref="A14:D14"/>
    <mergeCell ref="G14:H14"/>
    <mergeCell ref="I14:J14"/>
    <mergeCell ref="A16:D16"/>
    <mergeCell ref="E16:F16"/>
    <mergeCell ref="G16:H16"/>
    <mergeCell ref="I16:J16"/>
    <mergeCell ref="A15:D15"/>
    <mergeCell ref="G15:H15"/>
    <mergeCell ref="I15:J15"/>
    <mergeCell ref="A12:D12"/>
    <mergeCell ref="G12:H12"/>
    <mergeCell ref="I12:J12"/>
    <mergeCell ref="A13:D13"/>
    <mergeCell ref="G13:H13"/>
    <mergeCell ref="I13:J13"/>
    <mergeCell ref="A9:D10"/>
    <mergeCell ref="E9:F10"/>
    <mergeCell ref="G9:H10"/>
    <mergeCell ref="I9:J10"/>
    <mergeCell ref="A11:D11"/>
    <mergeCell ref="G11:H11"/>
    <mergeCell ref="I11:J11"/>
    <mergeCell ref="A7:J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16" sqref="A16:G16"/>
    </sheetView>
  </sheetViews>
  <sheetFormatPr defaultRowHeight="15"/>
  <sheetData>
    <row r="1" spans="1:10" ht="16.5" thickTop="1" thickBot="1">
      <c r="A1" s="122" t="s">
        <v>74</v>
      </c>
      <c r="B1" s="122"/>
      <c r="C1" s="122"/>
      <c r="D1" s="122"/>
      <c r="E1" s="122"/>
      <c r="F1" s="122"/>
      <c r="G1" s="122"/>
      <c r="H1" s="122"/>
      <c r="I1" s="122"/>
      <c r="J1" s="122"/>
    </row>
    <row r="2" spans="1:10" ht="15.75" thickTop="1">
      <c r="A2" s="123"/>
      <c r="B2" s="123"/>
      <c r="C2" s="123"/>
      <c r="D2" s="123"/>
      <c r="E2" s="123"/>
      <c r="F2" s="123"/>
      <c r="G2" s="123"/>
      <c r="H2" s="123"/>
      <c r="I2" s="123"/>
      <c r="J2" s="123"/>
    </row>
    <row r="3" spans="1:10" ht="15.75" thickBot="1">
      <c r="A3" s="123"/>
      <c r="B3" s="123"/>
      <c r="C3" s="123"/>
      <c r="D3" s="123"/>
      <c r="E3" s="123"/>
      <c r="F3" s="123"/>
      <c r="G3" s="123"/>
      <c r="H3" s="123"/>
      <c r="I3" s="123"/>
      <c r="J3" s="123"/>
    </row>
    <row r="4" spans="1:10" ht="16.5" thickTop="1" thickBot="1">
      <c r="A4" s="122" t="s">
        <v>29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6.5" thickTop="1" thickBot="1">
      <c r="A5" s="122" t="s">
        <v>21</v>
      </c>
      <c r="B5" s="122"/>
      <c r="C5" s="122"/>
      <c r="D5" s="122"/>
      <c r="E5" s="122"/>
      <c r="F5" s="122"/>
      <c r="G5" s="122"/>
      <c r="H5" s="122"/>
      <c r="I5" s="122"/>
      <c r="J5" s="122"/>
    </row>
    <row r="6" spans="1:10" ht="16.5" thickTop="1" thickBot="1">
      <c r="A6" s="122" t="s">
        <v>46</v>
      </c>
      <c r="B6" s="122"/>
      <c r="C6" s="122"/>
      <c r="D6" s="122"/>
      <c r="E6" s="122"/>
      <c r="F6" s="122"/>
      <c r="G6" s="122"/>
      <c r="H6" s="122"/>
      <c r="I6" s="122"/>
      <c r="J6" s="122"/>
    </row>
    <row r="7" spans="1:10" ht="16.5" thickTop="1" thickBot="1">
      <c r="A7" s="122" t="s">
        <v>1</v>
      </c>
      <c r="B7" s="122"/>
      <c r="C7" s="122"/>
      <c r="D7" s="122"/>
      <c r="E7" s="122"/>
      <c r="F7" s="122"/>
      <c r="G7" s="122"/>
      <c r="H7" s="122"/>
      <c r="I7" s="122"/>
      <c r="J7" s="122"/>
    </row>
    <row r="8" spans="1:10" ht="16.5" thickTop="1" thickBot="1"/>
    <row r="9" spans="1:10" ht="15.75" thickBot="1">
      <c r="A9" s="6" t="s">
        <v>30</v>
      </c>
      <c r="B9" s="7"/>
      <c r="C9" s="7"/>
      <c r="D9" s="7"/>
      <c r="E9" s="7"/>
      <c r="F9" s="7"/>
      <c r="G9" s="8"/>
      <c r="H9" s="148" t="s">
        <v>31</v>
      </c>
      <c r="I9" s="149"/>
      <c r="J9" s="201"/>
    </row>
    <row r="10" spans="1:10">
      <c r="A10" s="233"/>
      <c r="B10" s="234"/>
      <c r="C10" s="234"/>
      <c r="D10" s="234"/>
      <c r="E10" s="234"/>
      <c r="F10" s="234"/>
      <c r="G10" s="234"/>
      <c r="H10" s="233"/>
      <c r="I10" s="234"/>
      <c r="J10" s="235"/>
    </row>
    <row r="11" spans="1:10">
      <c r="A11" s="236"/>
      <c r="B11" s="237"/>
      <c r="C11" s="237"/>
      <c r="D11" s="237"/>
      <c r="E11" s="237"/>
      <c r="F11" s="237"/>
      <c r="G11" s="237"/>
      <c r="H11" s="236"/>
      <c r="I11" s="237"/>
      <c r="J11" s="238"/>
    </row>
    <row r="12" spans="1:10">
      <c r="A12" s="236"/>
      <c r="B12" s="237"/>
      <c r="C12" s="237"/>
      <c r="D12" s="237"/>
      <c r="E12" s="237"/>
      <c r="F12" s="237"/>
      <c r="G12" s="237"/>
      <c r="H12" s="236"/>
      <c r="I12" s="237"/>
      <c r="J12" s="238"/>
    </row>
    <row r="13" spans="1:10">
      <c r="A13" s="236"/>
      <c r="B13" s="237"/>
      <c r="C13" s="237"/>
      <c r="D13" s="237"/>
      <c r="E13" s="237"/>
      <c r="F13" s="237"/>
      <c r="G13" s="237"/>
      <c r="H13" s="236"/>
      <c r="I13" s="237"/>
      <c r="J13" s="238"/>
    </row>
    <row r="14" spans="1:10">
      <c r="A14" s="236" t="s">
        <v>32</v>
      </c>
      <c r="B14" s="237"/>
      <c r="C14" s="237"/>
      <c r="D14" s="237"/>
      <c r="E14" s="237"/>
      <c r="F14" s="237"/>
      <c r="G14" s="237"/>
      <c r="H14" s="236"/>
      <c r="I14" s="237"/>
      <c r="J14" s="238"/>
    </row>
    <row r="15" spans="1:10">
      <c r="A15" s="236" t="s">
        <v>75</v>
      </c>
      <c r="B15" s="237"/>
      <c r="C15" s="237"/>
      <c r="D15" s="237"/>
      <c r="E15" s="237"/>
      <c r="F15" s="237"/>
      <c r="G15" s="237"/>
      <c r="H15" s="236"/>
      <c r="I15" s="237"/>
      <c r="J15" s="238"/>
    </row>
    <row r="16" spans="1:10">
      <c r="A16" s="236"/>
      <c r="B16" s="237"/>
      <c r="C16" s="237"/>
      <c r="D16" s="237"/>
      <c r="E16" s="237"/>
      <c r="F16" s="237"/>
      <c r="G16" s="237"/>
      <c r="H16" s="236"/>
      <c r="I16" s="237"/>
      <c r="J16" s="238"/>
    </row>
    <row r="17" spans="1:10" ht="15.75" thickBot="1">
      <c r="A17" s="239"/>
      <c r="B17" s="240"/>
      <c r="C17" s="240"/>
      <c r="D17" s="240"/>
      <c r="E17" s="240"/>
      <c r="F17" s="240"/>
      <c r="G17" s="240"/>
      <c r="H17" s="239"/>
      <c r="I17" s="240"/>
      <c r="J17" s="241"/>
    </row>
  </sheetData>
  <mergeCells count="16">
    <mergeCell ref="A7:J7"/>
    <mergeCell ref="H9:J9"/>
    <mergeCell ref="H10:J17"/>
    <mergeCell ref="A10:G10"/>
    <mergeCell ref="A11:G11"/>
    <mergeCell ref="A12:G12"/>
    <mergeCell ref="A13:G13"/>
    <mergeCell ref="A14:G14"/>
    <mergeCell ref="A15:G15"/>
    <mergeCell ref="A16:G16"/>
    <mergeCell ref="A17:G17"/>
    <mergeCell ref="A1:J1"/>
    <mergeCell ref="A2:J3"/>
    <mergeCell ref="A4:J4"/>
    <mergeCell ref="A5:J5"/>
    <mergeCell ref="A6:J6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Quadro I</vt:lpstr>
      <vt:lpstr>Quadro II</vt:lpstr>
      <vt:lpstr>Quadro III</vt:lpstr>
      <vt:lpstr>Quadro IV</vt:lpstr>
      <vt:lpstr>Quadro V</vt:lpstr>
      <vt:lpstr>Quadro VI</vt:lpstr>
      <vt:lpstr>Quadro VII</vt:lpstr>
      <vt:lpstr>Anexo dos riscos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</dc:creator>
  <cp:lastModifiedBy>Valeria</cp:lastModifiedBy>
  <cp:lastPrinted>2018-04-16T18:31:41Z</cp:lastPrinted>
  <dcterms:created xsi:type="dcterms:W3CDTF">2015-04-29T18:29:58Z</dcterms:created>
  <dcterms:modified xsi:type="dcterms:W3CDTF">2018-07-24T14:21:14Z</dcterms:modified>
</cp:coreProperties>
</file>